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Test ansia" sheetId="1" r:id="rId1"/>
    <sheet name="Test aggressività" sheetId="2" r:id="rId2"/>
    <sheet name="Registri del personale" sheetId="3" r:id="rId3"/>
  </sheets>
  <calcPr calcId="124519"/>
</workbook>
</file>

<file path=xl/calcChain.xml><?xml version="1.0" encoding="utf-8"?>
<calcChain xmlns="http://schemas.openxmlformats.org/spreadsheetml/2006/main">
  <c r="F48" i="3"/>
  <c r="N66" i="2"/>
  <c r="K66" i="1"/>
  <c r="B35" i="3"/>
  <c r="E29"/>
  <c r="F29"/>
  <c r="G29"/>
  <c r="C29"/>
  <c r="C36" s="1"/>
  <c r="D29"/>
  <c r="C13"/>
  <c r="D13"/>
  <c r="D35" s="1"/>
  <c r="E13"/>
  <c r="F13"/>
  <c r="C35" s="1"/>
  <c r="G13"/>
  <c r="H60" i="1"/>
  <c r="AD55" i="2"/>
  <c r="Y55"/>
  <c r="K55"/>
  <c r="H55"/>
  <c r="D55"/>
  <c r="C55"/>
  <c r="AD54"/>
  <c r="Y54"/>
  <c r="K54"/>
  <c r="H54"/>
  <c r="D54"/>
  <c r="T54" i="1"/>
  <c r="R54"/>
  <c r="F11"/>
  <c r="F35"/>
  <c r="F54" s="1"/>
  <c r="E55" i="2"/>
  <c r="G55"/>
  <c r="I55"/>
  <c r="J55"/>
  <c r="L55"/>
  <c r="M55"/>
  <c r="O55"/>
  <c r="P55"/>
  <c r="Q55"/>
  <c r="S55"/>
  <c r="U55"/>
  <c r="X55"/>
  <c r="Z55"/>
  <c r="AA55"/>
  <c r="AB55"/>
  <c r="B55"/>
  <c r="E54"/>
  <c r="G54"/>
  <c r="I54"/>
  <c r="J54"/>
  <c r="L54"/>
  <c r="M54"/>
  <c r="N54"/>
  <c r="O54"/>
  <c r="P54"/>
  <c r="R54"/>
  <c r="S54"/>
  <c r="T54"/>
  <c r="U54"/>
  <c r="V54"/>
  <c r="W54"/>
  <c r="X54"/>
  <c r="AA54"/>
  <c r="AB54"/>
  <c r="AC54"/>
  <c r="B54"/>
  <c r="Q55" i="1"/>
  <c r="P55"/>
  <c r="N55"/>
  <c r="M55"/>
  <c r="K55"/>
  <c r="I55"/>
  <c r="H55"/>
  <c r="G55"/>
  <c r="E55"/>
  <c r="B29" i="3"/>
  <c r="B36" s="1"/>
  <c r="B13"/>
  <c r="O54" i="1"/>
  <c r="S54"/>
  <c r="C48" i="2"/>
  <c r="D48"/>
  <c r="E48"/>
  <c r="F48"/>
  <c r="G48"/>
  <c r="H48"/>
  <c r="I48"/>
  <c r="J48"/>
  <c r="K48"/>
  <c r="L48"/>
  <c r="M48"/>
  <c r="N48"/>
  <c r="N55" s="1"/>
  <c r="O48"/>
  <c r="P48"/>
  <c r="Q48"/>
  <c r="R48"/>
  <c r="R55" s="1"/>
  <c r="S48"/>
  <c r="T48"/>
  <c r="T55" s="1"/>
  <c r="U48"/>
  <c r="V48"/>
  <c r="V55" s="1"/>
  <c r="W48"/>
  <c r="W55" s="1"/>
  <c r="X48"/>
  <c r="Y48"/>
  <c r="Z48"/>
  <c r="AA48"/>
  <c r="AB48"/>
  <c r="AC48"/>
  <c r="AC55" s="1"/>
  <c r="AD48"/>
  <c r="B48"/>
  <c r="C35"/>
  <c r="C54" s="1"/>
  <c r="D35"/>
  <c r="E35"/>
  <c r="F35"/>
  <c r="F54" s="1"/>
  <c r="G35"/>
  <c r="H35"/>
  <c r="I35"/>
  <c r="J35"/>
  <c r="K35"/>
  <c r="L35"/>
  <c r="M35"/>
  <c r="N35"/>
  <c r="O35"/>
  <c r="P35"/>
  <c r="Q35"/>
  <c r="Q54" s="1"/>
  <c r="R35"/>
  <c r="S35"/>
  <c r="T35"/>
  <c r="U35"/>
  <c r="V35"/>
  <c r="W35"/>
  <c r="X35"/>
  <c r="Y35"/>
  <c r="Z35"/>
  <c r="Z54" s="1"/>
  <c r="AA35"/>
  <c r="AB35"/>
  <c r="AC35"/>
  <c r="AD35"/>
  <c r="B35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B23"/>
  <c r="C11"/>
  <c r="D11"/>
  <c r="E11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AA11"/>
  <c r="AB11"/>
  <c r="AC11"/>
  <c r="AD11"/>
  <c r="B11"/>
  <c r="L47" i="1"/>
  <c r="M47"/>
  <c r="N47"/>
  <c r="O47"/>
  <c r="P47"/>
  <c r="Q47"/>
  <c r="R47"/>
  <c r="S47"/>
  <c r="S55" s="1"/>
  <c r="T47"/>
  <c r="U47"/>
  <c r="L35"/>
  <c r="L54" s="1"/>
  <c r="M35"/>
  <c r="N35"/>
  <c r="N54" s="1"/>
  <c r="O35"/>
  <c r="P35"/>
  <c r="Q35"/>
  <c r="R35"/>
  <c r="S35"/>
  <c r="T35"/>
  <c r="U35"/>
  <c r="U23"/>
  <c r="L23"/>
  <c r="L55" s="1"/>
  <c r="M23"/>
  <c r="N23"/>
  <c r="O23"/>
  <c r="P23"/>
  <c r="Q23"/>
  <c r="R23"/>
  <c r="R55" s="1"/>
  <c r="S23"/>
  <c r="T23"/>
  <c r="T55" s="1"/>
  <c r="U11"/>
  <c r="U54" s="1"/>
  <c r="T11"/>
  <c r="L11"/>
  <c r="M11"/>
  <c r="M54" s="1"/>
  <c r="N11"/>
  <c r="O11"/>
  <c r="P11"/>
  <c r="Q11"/>
  <c r="Q54" s="1"/>
  <c r="R11"/>
  <c r="S11"/>
  <c r="C47"/>
  <c r="C55" s="1"/>
  <c r="D47"/>
  <c r="D55" s="1"/>
  <c r="E47"/>
  <c r="F47"/>
  <c r="G47"/>
  <c r="H47"/>
  <c r="I47"/>
  <c r="J47"/>
  <c r="K47"/>
  <c r="C35"/>
  <c r="C54" s="1"/>
  <c r="D35"/>
  <c r="D54" s="1"/>
  <c r="E35"/>
  <c r="G35"/>
  <c r="G54" s="1"/>
  <c r="H35"/>
  <c r="H54" s="1"/>
  <c r="I35"/>
  <c r="I54" s="1"/>
  <c r="J35"/>
  <c r="J54" s="1"/>
  <c r="K35"/>
  <c r="K54" s="1"/>
  <c r="G11"/>
  <c r="H11"/>
  <c r="I11"/>
  <c r="J11"/>
  <c r="K11"/>
  <c r="E11"/>
  <c r="C11"/>
  <c r="D11"/>
  <c r="F23"/>
  <c r="F55" s="1"/>
  <c r="G23"/>
  <c r="H23"/>
  <c r="I23"/>
  <c r="J23"/>
  <c r="J55" s="1"/>
  <c r="K23"/>
  <c r="E23"/>
  <c r="D23"/>
  <c r="C23"/>
  <c r="F42" i="3" l="1"/>
  <c r="E42" s="1"/>
  <c r="D42"/>
  <c r="D36"/>
  <c r="D43" s="1"/>
  <c r="F44"/>
  <c r="E44" s="1"/>
  <c r="D46" s="1"/>
  <c r="F55" i="2"/>
  <c r="M60" s="1"/>
  <c r="L60" s="1"/>
  <c r="O55" i="1"/>
  <c r="E54"/>
  <c r="U55"/>
  <c r="P54"/>
  <c r="G59" i="2"/>
  <c r="K60" s="1"/>
  <c r="G58"/>
  <c r="K59" s="1"/>
  <c r="M59"/>
  <c r="L59" s="1"/>
  <c r="B47" i="1"/>
  <c r="B55" s="1"/>
  <c r="B35"/>
  <c r="B54" s="1"/>
  <c r="B23"/>
  <c r="B11"/>
  <c r="F43" i="3" l="1"/>
  <c r="D44"/>
  <c r="G60" i="2"/>
  <c r="K61" s="1"/>
  <c r="M61"/>
  <c r="L61" s="1"/>
  <c r="J64" s="1"/>
  <c r="J65"/>
  <c r="J60" i="1"/>
  <c r="I60" s="1"/>
  <c r="D59"/>
  <c r="J61"/>
  <c r="I61" s="1"/>
  <c r="G64" s="1"/>
  <c r="D60"/>
  <c r="H61" s="1"/>
  <c r="D58"/>
  <c r="H59" s="1"/>
  <c r="J59"/>
  <c r="I59" s="1"/>
  <c r="E43" i="3" l="1"/>
  <c r="D47" s="1"/>
  <c r="D48" s="1"/>
  <c r="J66" i="2"/>
  <c r="N64"/>
  <c r="G65" i="1"/>
  <c r="G66" s="1"/>
  <c r="F46" i="3" l="1"/>
  <c r="K64" i="1"/>
</calcChain>
</file>

<file path=xl/sharedStrings.xml><?xml version="1.0" encoding="utf-8"?>
<sst xmlns="http://schemas.openxmlformats.org/spreadsheetml/2006/main" count="451" uniqueCount="93">
  <si>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</si>
  <si>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</si>
  <si>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</si>
  <si>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</si>
  <si>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</si>
  <si>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</si>
  <si>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</si>
  <si>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</si>
  <si>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</si>
  <si>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</si>
  <si>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</si>
  <si>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</si>
  <si>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</si>
  <si>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</si>
  <si>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</si>
  <si>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</si>
  <si>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</si>
  <si>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</si>
  <si>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</si>
  <si>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V20</t>
  </si>
  <si>
    <t>Soggetti</t>
  </si>
  <si>
    <r>
      <t xml:space="preserve">Risposte del Gruppo Sperimentale date </t>
    </r>
    <r>
      <rPr>
        <b/>
        <u/>
        <sz val="11"/>
        <color theme="1"/>
        <rFont val="Calibri"/>
        <family val="2"/>
        <scheme val="minor"/>
      </rPr>
      <t>dopo</t>
    </r>
    <r>
      <rPr>
        <sz val="11"/>
        <color theme="1"/>
        <rFont val="Calibri"/>
        <family val="2"/>
        <scheme val="minor"/>
      </rPr>
      <t xml:space="preserve"> l'introduzione del fattore speriemntale</t>
    </r>
  </si>
  <si>
    <r>
      <t>Risposte del Gruppo Sperimentale date</t>
    </r>
    <r>
      <rPr>
        <b/>
        <u/>
        <sz val="11"/>
        <color theme="1"/>
        <rFont val="Calibri"/>
        <family val="2"/>
        <scheme val="minor"/>
      </rPr>
      <t xml:space="preserve"> prima</t>
    </r>
    <r>
      <rPr>
        <sz val="11"/>
        <color theme="1"/>
        <rFont val="Calibri"/>
        <family val="2"/>
        <scheme val="minor"/>
      </rPr>
      <t xml:space="preserve"> dell'introduzione del fattore sperimentale</t>
    </r>
  </si>
  <si>
    <r>
      <t xml:space="preserve">Risposte del Gruppo di Controllo date </t>
    </r>
    <r>
      <rPr>
        <b/>
        <u/>
        <sz val="11"/>
        <color theme="1"/>
        <rFont val="Calibri"/>
        <family val="2"/>
        <scheme val="minor"/>
      </rPr>
      <t>prima</t>
    </r>
    <r>
      <rPr>
        <sz val="11"/>
        <color theme="1"/>
        <rFont val="Calibri"/>
        <family val="2"/>
        <scheme val="minor"/>
      </rPr>
      <t xml:space="preserve"> dell'inizio della fase sperimentale</t>
    </r>
  </si>
  <si>
    <r>
      <t xml:space="preserve">Risposte del Gruppo di controllo date </t>
    </r>
    <r>
      <rPr>
        <b/>
        <u/>
        <sz val="11"/>
        <color theme="1"/>
        <rFont val="Calibri"/>
        <family val="2"/>
        <scheme val="minor"/>
      </rPr>
      <t>alla fine</t>
    </r>
    <r>
      <rPr>
        <sz val="11"/>
        <color theme="1"/>
        <rFont val="Calibri"/>
        <family val="2"/>
        <scheme val="minor"/>
      </rPr>
      <t xml:space="preserve"> della fase sperimentale</t>
    </r>
  </si>
  <si>
    <t>Paziente S1</t>
  </si>
  <si>
    <t>Paziente S2</t>
  </si>
  <si>
    <t>Paziente S3</t>
  </si>
  <si>
    <t>Paziente S4</t>
  </si>
  <si>
    <t>Paziente S5</t>
  </si>
  <si>
    <t>Paziente S6</t>
  </si>
  <si>
    <t>Paziente S7</t>
  </si>
  <si>
    <t>Paziente S8</t>
  </si>
  <si>
    <t>Paziente C1</t>
  </si>
  <si>
    <t>Paziente C2</t>
  </si>
  <si>
    <t>Paziente C3</t>
  </si>
  <si>
    <t>Paziente C4</t>
  </si>
  <si>
    <t>Paziente C5</t>
  </si>
  <si>
    <t>Paziente C6</t>
  </si>
  <si>
    <t>Paziente C7</t>
  </si>
  <si>
    <t>Paziente C8</t>
  </si>
  <si>
    <t>V21</t>
  </si>
  <si>
    <t>V22</t>
  </si>
  <si>
    <t>V23</t>
  </si>
  <si>
    <t>V24</t>
  </si>
  <si>
    <t>V25</t>
  </si>
  <si>
    <t>V26</t>
  </si>
  <si>
    <t>V27</t>
  </si>
  <si>
    <t>V28</t>
  </si>
  <si>
    <t>V29</t>
  </si>
  <si>
    <r>
      <t xml:space="preserve">Risposte del Gruppo Sperimentale date </t>
    </r>
    <r>
      <rPr>
        <b/>
        <u/>
        <sz val="11"/>
        <color theme="1"/>
        <rFont val="Calibri"/>
        <family val="2"/>
        <scheme val="minor"/>
      </rPr>
      <t>prima</t>
    </r>
    <r>
      <rPr>
        <sz val="11"/>
        <color theme="1"/>
        <rFont val="Calibri"/>
        <family val="2"/>
        <scheme val="minor"/>
      </rPr>
      <t xml:space="preserve"> dell'introduzione del fattore sperimentale</t>
    </r>
  </si>
  <si>
    <t>gruppo contr.</t>
  </si>
  <si>
    <t>gruppo sper.</t>
  </si>
  <si>
    <t>categoria</t>
  </si>
  <si>
    <t>n. casi</t>
  </si>
  <si>
    <t>media</t>
  </si>
  <si>
    <t>devianza</t>
  </si>
  <si>
    <t>TSS</t>
  </si>
  <si>
    <t>WSS</t>
  </si>
  <si>
    <t>BSS</t>
  </si>
  <si>
    <t>media miglioramenti GS</t>
  </si>
  <si>
    <t>media miglioramenti GC</t>
  </si>
  <si>
    <t>gr. Sper.</t>
  </si>
  <si>
    <t>gr. Contr.</t>
  </si>
  <si>
    <t>intero c.</t>
  </si>
  <si>
    <t>dev. Sta.</t>
  </si>
  <si>
    <t>media migliorament tot</t>
  </si>
  <si>
    <t>significatività</t>
  </si>
  <si>
    <t>Differenze delle medie post-pre intervento</t>
  </si>
  <si>
    <t>Categoria</t>
  </si>
  <si>
    <t>medie dei valori delle risposte</t>
  </si>
  <si>
    <t>eta quadro</t>
  </si>
  <si>
    <t>Paziente 1</t>
  </si>
  <si>
    <t>Paziente 2</t>
  </si>
  <si>
    <t>Paziente 3</t>
  </si>
  <si>
    <t>Paziente 4</t>
  </si>
  <si>
    <t>Paziente 5</t>
  </si>
  <si>
    <t>Paziente 6</t>
  </si>
  <si>
    <t>Paziente 7</t>
  </si>
  <si>
    <t>Paziente 8</t>
  </si>
  <si>
    <t>medie</t>
  </si>
  <si>
    <t>N.casi aggressività fisica nei 3 mesi prima della fase sperimentale</t>
  </si>
  <si>
    <t>N. casi aggressività verbale nei 3 mesi prima della fase sperimentale</t>
  </si>
  <si>
    <t>N.casi aggressività fisica nei 3 mesi dopo la fase sperimentale</t>
  </si>
  <si>
    <t>N.casi aggressività verbale nei 3 mesi dopo la fase sperimentale</t>
  </si>
  <si>
    <t>Gruppo sperimentale</t>
  </si>
  <si>
    <t>Gruppo di controllo</t>
  </si>
  <si>
    <t>Prima della F.S.</t>
  </si>
  <si>
    <t>Dopo la F.S.</t>
  </si>
  <si>
    <t>N.casi richiesta Tp. Integrativa</t>
  </si>
  <si>
    <t>N. casi richiesta Tp. Integrativa</t>
  </si>
  <si>
    <r>
      <t xml:space="preserve">Risposte del Gruppo Sperimentale date </t>
    </r>
    <r>
      <rPr>
        <b/>
        <u/>
        <sz val="11"/>
        <color theme="1"/>
        <rFont val="Calibri"/>
        <family val="2"/>
        <scheme val="minor"/>
      </rPr>
      <t>dopo</t>
    </r>
    <r>
      <rPr>
        <sz val="11"/>
        <color theme="1"/>
        <rFont val="Calibri"/>
        <family val="2"/>
        <scheme val="minor"/>
      </rPr>
      <t xml:space="preserve"> l'introduzione del fattore sperimentale</t>
    </r>
  </si>
  <si>
    <r>
      <t xml:space="preserve">Risposte del Gruppo di Controllo date </t>
    </r>
    <r>
      <rPr>
        <b/>
        <u/>
        <sz val="11"/>
        <color theme="1"/>
        <rFont val="Calibri"/>
        <family val="2"/>
        <scheme val="minor"/>
      </rPr>
      <t>dopo</t>
    </r>
    <r>
      <rPr>
        <sz val="11"/>
        <color theme="1"/>
        <rFont val="Calibri"/>
        <family val="2"/>
        <scheme val="minor"/>
      </rPr>
      <t xml:space="preserve"> l'introduzione del fattore sperimentale</t>
    </r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</si>
</sst>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599963377788628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0" borderId="0" xfId="0" applyFill="1"/>
    <xf numFmtId="0" fontId="0" fillId="0" borderId="0" xfId="0" applyAlignment="1">
      <alignment horizontal="left" vertical="top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66"/>
  <sheetViews>
    <sheetView tabSelected="1" topLeftCell="A19" workbookViewId="0">
      <selection activeCell="A38" sqref="A38"/>
    </sheetView>
  </sheetViews>
  <sheetFormatPr defaultRowHeight="15"/>
  <cols>
    <col min="1" max="1" width="12.5703125" customWidth="1"/>
  </cols>
  <sheetData>
    <row r="1" spans="1:21">
      <c r="A1" t="s">
        <v>22</v>
      </c>
    </row>
    <row r="2" spans="1:21">
      <c r="A2" t="s">
        <v>20</v>
      </c>
      <c r="B2" s="5" t="s">
        <v>0</v>
      </c>
      <c r="C2" t="s">
        <v>1</v>
      </c>
      <c r="D2" t="s">
        <v>2</v>
      </c>
      <c r="E2" t="s">
        <v>3</v>
      </c>
      <c r="F2" s="1" t="s">
        <v>4</v>
      </c>
      <c r="G2" t="s">
        <v>5</v>
      </c>
      <c r="H2" t="s">
        <v>6</v>
      </c>
      <c r="I2" t="s">
        <v>7</v>
      </c>
      <c r="J2" s="1" t="s">
        <v>8</v>
      </c>
      <c r="K2" t="s">
        <v>9</v>
      </c>
      <c r="L2" t="s">
        <v>10</v>
      </c>
      <c r="M2" t="s">
        <v>11</v>
      </c>
      <c r="N2" t="s">
        <v>12</v>
      </c>
      <c r="O2" t="s">
        <v>13</v>
      </c>
      <c r="P2" t="s">
        <v>14</v>
      </c>
      <c r="Q2" t="s">
        <v>15</v>
      </c>
      <c r="R2" s="1" t="s">
        <v>16</v>
      </c>
      <c r="S2" t="s">
        <v>17</v>
      </c>
      <c r="T2" s="1" t="s">
        <v>18</v>
      </c>
      <c r="U2" t="s">
        <v>19</v>
      </c>
    </row>
    <row r="3" spans="1:21">
      <c r="A3" t="s">
        <v>25</v>
      </c>
      <c r="B3" s="5">
        <v>3</v>
      </c>
      <c r="C3">
        <v>3</v>
      </c>
      <c r="D3">
        <v>2</v>
      </c>
      <c r="E3">
        <v>3</v>
      </c>
      <c r="F3" s="1">
        <v>2</v>
      </c>
      <c r="G3">
        <v>1</v>
      </c>
      <c r="H3">
        <v>1</v>
      </c>
      <c r="I3">
        <v>1</v>
      </c>
      <c r="J3" s="1">
        <v>2</v>
      </c>
      <c r="K3">
        <v>3</v>
      </c>
      <c r="L3">
        <v>2</v>
      </c>
      <c r="M3">
        <v>3</v>
      </c>
      <c r="N3">
        <v>3</v>
      </c>
      <c r="O3">
        <v>1</v>
      </c>
      <c r="P3">
        <v>4</v>
      </c>
      <c r="Q3">
        <v>1</v>
      </c>
      <c r="R3" s="1">
        <v>3</v>
      </c>
      <c r="S3">
        <v>2</v>
      </c>
      <c r="T3" s="1">
        <v>2</v>
      </c>
      <c r="U3">
        <v>1</v>
      </c>
    </row>
    <row r="4" spans="1:21">
      <c r="A4" t="s">
        <v>26</v>
      </c>
      <c r="B4" s="5">
        <v>4</v>
      </c>
      <c r="C4">
        <v>3</v>
      </c>
      <c r="D4">
        <v>1</v>
      </c>
      <c r="E4">
        <v>2</v>
      </c>
      <c r="F4" s="1">
        <v>2</v>
      </c>
      <c r="G4">
        <v>1</v>
      </c>
      <c r="H4">
        <v>2</v>
      </c>
      <c r="I4">
        <v>1</v>
      </c>
      <c r="J4" s="1">
        <v>2</v>
      </c>
      <c r="K4">
        <v>2</v>
      </c>
      <c r="L4">
        <v>1</v>
      </c>
      <c r="M4">
        <v>2</v>
      </c>
      <c r="N4">
        <v>2</v>
      </c>
      <c r="O4">
        <v>2</v>
      </c>
      <c r="P4">
        <v>2</v>
      </c>
      <c r="Q4">
        <v>2</v>
      </c>
      <c r="R4" s="1">
        <v>2</v>
      </c>
      <c r="S4">
        <v>1</v>
      </c>
      <c r="T4" s="1">
        <v>3</v>
      </c>
      <c r="U4">
        <v>2</v>
      </c>
    </row>
    <row r="5" spans="1:21">
      <c r="A5" t="s">
        <v>27</v>
      </c>
      <c r="B5" s="5">
        <v>3</v>
      </c>
      <c r="C5">
        <v>2</v>
      </c>
      <c r="D5">
        <v>2</v>
      </c>
      <c r="E5">
        <v>3</v>
      </c>
      <c r="F5" s="1">
        <v>3</v>
      </c>
      <c r="G5">
        <v>2</v>
      </c>
      <c r="H5">
        <v>3</v>
      </c>
      <c r="I5">
        <v>2</v>
      </c>
      <c r="J5" s="1">
        <v>3</v>
      </c>
      <c r="K5">
        <v>3</v>
      </c>
      <c r="L5">
        <v>2</v>
      </c>
      <c r="M5">
        <v>2</v>
      </c>
      <c r="N5">
        <v>1</v>
      </c>
      <c r="O5">
        <v>2</v>
      </c>
      <c r="P5">
        <v>4</v>
      </c>
      <c r="Q5">
        <v>2</v>
      </c>
      <c r="R5" s="1">
        <v>2</v>
      </c>
      <c r="S5">
        <v>3</v>
      </c>
      <c r="T5" s="1">
        <v>2</v>
      </c>
      <c r="U5">
        <v>3</v>
      </c>
    </row>
    <row r="6" spans="1:21">
      <c r="A6" t="s">
        <v>28</v>
      </c>
      <c r="B6" s="5">
        <v>3</v>
      </c>
      <c r="C6">
        <v>2</v>
      </c>
      <c r="D6">
        <v>1</v>
      </c>
      <c r="E6">
        <v>2</v>
      </c>
      <c r="F6" s="1">
        <v>2</v>
      </c>
      <c r="G6">
        <v>2</v>
      </c>
      <c r="H6">
        <v>1</v>
      </c>
      <c r="I6">
        <v>3</v>
      </c>
      <c r="J6" s="1">
        <v>3</v>
      </c>
      <c r="K6">
        <v>2</v>
      </c>
      <c r="L6">
        <v>2</v>
      </c>
      <c r="M6">
        <v>3</v>
      </c>
      <c r="N6">
        <v>3</v>
      </c>
      <c r="O6">
        <v>1</v>
      </c>
      <c r="P6">
        <v>3</v>
      </c>
      <c r="Q6">
        <v>1</v>
      </c>
      <c r="R6" s="1">
        <v>2</v>
      </c>
      <c r="S6">
        <v>1</v>
      </c>
      <c r="T6" s="1">
        <v>3</v>
      </c>
      <c r="U6">
        <v>4</v>
      </c>
    </row>
    <row r="7" spans="1:21">
      <c r="A7" t="s">
        <v>29</v>
      </c>
      <c r="B7" s="5">
        <v>4</v>
      </c>
      <c r="C7">
        <v>1</v>
      </c>
      <c r="D7">
        <v>1</v>
      </c>
      <c r="E7">
        <v>3</v>
      </c>
      <c r="F7" s="1">
        <v>3</v>
      </c>
      <c r="G7">
        <v>3</v>
      </c>
      <c r="H7">
        <v>3</v>
      </c>
      <c r="I7">
        <v>2</v>
      </c>
      <c r="J7" s="1">
        <v>2</v>
      </c>
      <c r="K7">
        <v>3</v>
      </c>
      <c r="L7">
        <v>1</v>
      </c>
      <c r="M7">
        <v>2</v>
      </c>
      <c r="N7">
        <v>2</v>
      </c>
      <c r="O7">
        <v>1</v>
      </c>
      <c r="P7">
        <v>3</v>
      </c>
      <c r="Q7">
        <v>2</v>
      </c>
      <c r="R7" s="1">
        <v>3</v>
      </c>
      <c r="S7">
        <v>2</v>
      </c>
      <c r="T7" s="1">
        <v>2</v>
      </c>
      <c r="U7">
        <v>3</v>
      </c>
    </row>
    <row r="8" spans="1:21">
      <c r="A8" t="s">
        <v>30</v>
      </c>
      <c r="B8" s="5">
        <v>4</v>
      </c>
      <c r="C8">
        <v>2</v>
      </c>
      <c r="D8">
        <v>1</v>
      </c>
      <c r="E8">
        <v>2</v>
      </c>
      <c r="F8" s="1">
        <v>4</v>
      </c>
      <c r="G8">
        <v>2</v>
      </c>
      <c r="H8">
        <v>2</v>
      </c>
      <c r="I8">
        <v>3</v>
      </c>
      <c r="J8" s="1">
        <v>1</v>
      </c>
      <c r="K8">
        <v>2</v>
      </c>
      <c r="L8">
        <v>3</v>
      </c>
      <c r="M8">
        <v>1</v>
      </c>
      <c r="N8">
        <v>2</v>
      </c>
      <c r="O8">
        <v>2</v>
      </c>
      <c r="P8">
        <v>4</v>
      </c>
      <c r="Q8">
        <v>3</v>
      </c>
      <c r="R8" s="1">
        <v>2</v>
      </c>
      <c r="S8">
        <v>3</v>
      </c>
      <c r="T8" s="1">
        <v>3</v>
      </c>
      <c r="U8">
        <v>3</v>
      </c>
    </row>
    <row r="9" spans="1:21">
      <c r="A9" t="s">
        <v>31</v>
      </c>
      <c r="B9" s="5">
        <v>2</v>
      </c>
      <c r="C9">
        <v>3</v>
      </c>
      <c r="D9">
        <v>3</v>
      </c>
      <c r="E9">
        <v>2</v>
      </c>
      <c r="F9" s="1">
        <v>3</v>
      </c>
      <c r="G9">
        <v>2</v>
      </c>
      <c r="H9">
        <v>2</v>
      </c>
      <c r="I9">
        <v>3</v>
      </c>
      <c r="J9" s="1">
        <v>2</v>
      </c>
      <c r="K9">
        <v>3</v>
      </c>
      <c r="L9">
        <v>2</v>
      </c>
      <c r="M9">
        <v>2</v>
      </c>
      <c r="N9">
        <v>2</v>
      </c>
      <c r="O9">
        <v>2</v>
      </c>
      <c r="P9">
        <v>3</v>
      </c>
      <c r="Q9">
        <v>2</v>
      </c>
      <c r="R9" s="1">
        <v>2</v>
      </c>
      <c r="S9">
        <v>4</v>
      </c>
      <c r="T9" s="1">
        <v>3</v>
      </c>
      <c r="U9">
        <v>2</v>
      </c>
    </row>
    <row r="10" spans="1:21">
      <c r="A10" t="s">
        <v>32</v>
      </c>
      <c r="B10" s="5">
        <v>3</v>
      </c>
      <c r="C10">
        <v>2</v>
      </c>
      <c r="D10">
        <v>2</v>
      </c>
      <c r="E10">
        <v>4</v>
      </c>
      <c r="F10" s="1">
        <v>2</v>
      </c>
      <c r="G10">
        <v>3</v>
      </c>
      <c r="H10">
        <v>1</v>
      </c>
      <c r="I10">
        <v>2</v>
      </c>
      <c r="J10" s="1">
        <v>3</v>
      </c>
      <c r="K10">
        <v>3</v>
      </c>
      <c r="L10">
        <v>2</v>
      </c>
      <c r="M10">
        <v>2</v>
      </c>
      <c r="N10">
        <v>1</v>
      </c>
      <c r="O10">
        <v>1</v>
      </c>
      <c r="P10">
        <v>4</v>
      </c>
      <c r="Q10">
        <v>1</v>
      </c>
      <c r="R10" s="1">
        <v>3</v>
      </c>
      <c r="S10">
        <v>2</v>
      </c>
      <c r="T10" s="1">
        <v>2</v>
      </c>
      <c r="U10">
        <v>2</v>
      </c>
    </row>
    <row r="11" spans="1:21">
      <c r="A11" t="s">
        <v>70</v>
      </c>
      <c r="B11">
        <f>AVERAGE(B3:B10)</f>
        <v>3.25</v>
      </c>
      <c r="C11">
        <f t="shared" ref="C11:D11" si="0">AVERAGE(C3:C10)</f>
        <v>2.25</v>
      </c>
      <c r="D11">
        <f t="shared" si="0"/>
        <v>1.625</v>
      </c>
      <c r="E11">
        <f>AVERAGE(E3:E10)</f>
        <v>2.625</v>
      </c>
      <c r="F11">
        <f>AVERAGE(F3:F10)</f>
        <v>2.625</v>
      </c>
      <c r="G11">
        <f>AVERAGE(G3:G10)</f>
        <v>2</v>
      </c>
      <c r="H11">
        <f t="shared" ref="H11" si="1">AVERAGE(H3:H10)</f>
        <v>1.875</v>
      </c>
      <c r="I11">
        <f t="shared" ref="I11" si="2">AVERAGE(I3:I10)</f>
        <v>2.125</v>
      </c>
      <c r="J11">
        <f>AVERAGE(J3:J10)</f>
        <v>2.25</v>
      </c>
      <c r="K11">
        <f t="shared" ref="K11" si="3">AVERAGE(K3:K10)</f>
        <v>2.625</v>
      </c>
      <c r="L11">
        <f>AVERAGE(L3:L10)</f>
        <v>1.875</v>
      </c>
      <c r="M11">
        <f t="shared" ref="M11" si="4">AVERAGE(M3:M10)</f>
        <v>2.125</v>
      </c>
      <c r="N11">
        <f t="shared" ref="N11" si="5">AVERAGE(N3:N10)</f>
        <v>2</v>
      </c>
      <c r="O11">
        <f>AVERAGE(O3:O10)</f>
        <v>1.5</v>
      </c>
      <c r="P11">
        <f t="shared" ref="P11" si="6">AVERAGE(P3:P10)</f>
        <v>3.375</v>
      </c>
      <c r="Q11">
        <f>AVERAGE(Q3:Q10)</f>
        <v>1.75</v>
      </c>
      <c r="R11">
        <f t="shared" ref="R11" si="7">AVERAGE(R3:R10)</f>
        <v>2.375</v>
      </c>
      <c r="S11">
        <f t="shared" ref="S11:T11" si="8">AVERAGE(S3:S10)</f>
        <v>2.25</v>
      </c>
      <c r="T11">
        <f t="shared" si="8"/>
        <v>2.5</v>
      </c>
      <c r="U11">
        <f t="shared" ref="U11" si="9">AVERAGE(U3:U10)</f>
        <v>2.5</v>
      </c>
    </row>
    <row r="13" spans="1:21">
      <c r="A13" t="s">
        <v>23</v>
      </c>
    </row>
    <row r="14" spans="1:21">
      <c r="A14" t="s">
        <v>20</v>
      </c>
      <c r="B14" s="5" t="s">
        <v>0</v>
      </c>
      <c r="C14" t="s">
        <v>1</v>
      </c>
      <c r="D14" t="s">
        <v>2</v>
      </c>
      <c r="E14" t="s">
        <v>3</v>
      </c>
      <c r="F14" s="1" t="s">
        <v>4</v>
      </c>
      <c r="G14" t="s">
        <v>5</v>
      </c>
      <c r="H14" t="s">
        <v>6</v>
      </c>
      <c r="I14" t="s">
        <v>7</v>
      </c>
      <c r="J14" s="1" t="s">
        <v>8</v>
      </c>
      <c r="K14" t="s">
        <v>9</v>
      </c>
      <c r="L14" t="s">
        <v>10</v>
      </c>
      <c r="M14" t="s">
        <v>11</v>
      </c>
      <c r="N14" t="s">
        <v>12</v>
      </c>
      <c r="O14" t="s">
        <v>13</v>
      </c>
      <c r="P14" t="s">
        <v>14</v>
      </c>
      <c r="Q14" t="s">
        <v>15</v>
      </c>
      <c r="R14" s="1" t="s">
        <v>16</v>
      </c>
      <c r="S14" t="s">
        <v>17</v>
      </c>
      <c r="T14" s="1" t="s">
        <v>18</v>
      </c>
      <c r="U14" t="s">
        <v>19</v>
      </c>
    </row>
    <row r="15" spans="1:21">
      <c r="A15" t="s">
        <v>33</v>
      </c>
      <c r="B15" s="5">
        <v>4</v>
      </c>
      <c r="C15">
        <v>3</v>
      </c>
      <c r="D15">
        <v>3</v>
      </c>
      <c r="E15">
        <v>3</v>
      </c>
      <c r="F15" s="1">
        <v>2</v>
      </c>
      <c r="G15">
        <v>2</v>
      </c>
      <c r="H15">
        <v>3</v>
      </c>
      <c r="I15">
        <v>2</v>
      </c>
      <c r="J15" s="1">
        <v>3</v>
      </c>
      <c r="K15">
        <v>3</v>
      </c>
      <c r="L15">
        <v>1</v>
      </c>
      <c r="M15">
        <v>2</v>
      </c>
      <c r="N15">
        <v>1</v>
      </c>
      <c r="O15">
        <v>3</v>
      </c>
      <c r="P15">
        <v>3</v>
      </c>
      <c r="Q15">
        <v>2</v>
      </c>
      <c r="R15" s="1">
        <v>3</v>
      </c>
      <c r="S15">
        <v>2</v>
      </c>
      <c r="T15" s="1">
        <v>2</v>
      </c>
      <c r="U15">
        <v>3</v>
      </c>
    </row>
    <row r="16" spans="1:21">
      <c r="A16" t="s">
        <v>34</v>
      </c>
      <c r="B16" s="5">
        <v>4</v>
      </c>
      <c r="C16">
        <v>2</v>
      </c>
      <c r="D16">
        <v>2</v>
      </c>
      <c r="E16">
        <v>1</v>
      </c>
      <c r="F16" s="1">
        <v>4</v>
      </c>
      <c r="G16">
        <v>2</v>
      </c>
      <c r="H16">
        <v>2</v>
      </c>
      <c r="I16">
        <v>3</v>
      </c>
      <c r="J16" s="1">
        <v>2</v>
      </c>
      <c r="K16">
        <v>2</v>
      </c>
      <c r="L16">
        <v>2</v>
      </c>
      <c r="M16">
        <v>1</v>
      </c>
      <c r="N16">
        <v>1</v>
      </c>
      <c r="O16">
        <v>2</v>
      </c>
      <c r="P16">
        <v>2</v>
      </c>
      <c r="Q16">
        <v>2</v>
      </c>
      <c r="R16" s="1">
        <v>2</v>
      </c>
      <c r="S16">
        <v>2</v>
      </c>
      <c r="T16" s="1">
        <v>3</v>
      </c>
      <c r="U16">
        <v>2</v>
      </c>
    </row>
    <row r="17" spans="1:21">
      <c r="A17" t="s">
        <v>35</v>
      </c>
      <c r="B17" s="5">
        <v>3</v>
      </c>
      <c r="C17">
        <v>1</v>
      </c>
      <c r="D17">
        <v>3</v>
      </c>
      <c r="E17">
        <v>2</v>
      </c>
      <c r="F17" s="1">
        <v>3</v>
      </c>
      <c r="G17">
        <v>3</v>
      </c>
      <c r="H17">
        <v>1</v>
      </c>
      <c r="I17">
        <v>2</v>
      </c>
      <c r="J17" s="1">
        <v>4</v>
      </c>
      <c r="K17">
        <v>3</v>
      </c>
      <c r="L17">
        <v>1</v>
      </c>
      <c r="M17">
        <v>1</v>
      </c>
      <c r="N17">
        <v>2</v>
      </c>
      <c r="O17">
        <v>4</v>
      </c>
      <c r="P17">
        <v>4</v>
      </c>
      <c r="Q17">
        <v>1</v>
      </c>
      <c r="R17" s="1">
        <v>2</v>
      </c>
      <c r="S17">
        <v>1</v>
      </c>
      <c r="T17" s="1">
        <v>4</v>
      </c>
      <c r="U17">
        <v>3</v>
      </c>
    </row>
    <row r="18" spans="1:21">
      <c r="A18" t="s">
        <v>36</v>
      </c>
      <c r="B18" s="5">
        <v>2</v>
      </c>
      <c r="C18">
        <v>2</v>
      </c>
      <c r="D18">
        <v>2</v>
      </c>
      <c r="E18">
        <v>3</v>
      </c>
      <c r="F18" s="1">
        <v>3</v>
      </c>
      <c r="G18">
        <v>2</v>
      </c>
      <c r="H18">
        <v>2</v>
      </c>
      <c r="I18">
        <v>2</v>
      </c>
      <c r="J18" s="1">
        <v>3</v>
      </c>
      <c r="K18">
        <v>2</v>
      </c>
      <c r="L18">
        <v>2</v>
      </c>
      <c r="M18">
        <v>1</v>
      </c>
      <c r="N18">
        <v>1</v>
      </c>
      <c r="O18">
        <v>1</v>
      </c>
      <c r="P18">
        <v>3</v>
      </c>
      <c r="Q18">
        <v>2</v>
      </c>
      <c r="R18" s="1">
        <v>3</v>
      </c>
      <c r="S18">
        <v>4</v>
      </c>
      <c r="T18" s="1">
        <v>3</v>
      </c>
      <c r="U18">
        <v>4</v>
      </c>
    </row>
    <row r="19" spans="1:21">
      <c r="A19" t="s">
        <v>37</v>
      </c>
      <c r="B19" s="5">
        <v>4</v>
      </c>
      <c r="C19">
        <v>3</v>
      </c>
      <c r="D19">
        <v>2</v>
      </c>
      <c r="E19">
        <v>2</v>
      </c>
      <c r="F19" s="1">
        <v>2</v>
      </c>
      <c r="G19">
        <v>1</v>
      </c>
      <c r="H19">
        <v>1</v>
      </c>
      <c r="I19">
        <v>1</v>
      </c>
      <c r="J19" s="1">
        <v>3</v>
      </c>
      <c r="K19">
        <v>2</v>
      </c>
      <c r="L19">
        <v>1</v>
      </c>
      <c r="M19">
        <v>2</v>
      </c>
      <c r="N19">
        <v>2</v>
      </c>
      <c r="O19">
        <v>2</v>
      </c>
      <c r="P19">
        <v>4</v>
      </c>
      <c r="Q19">
        <v>3</v>
      </c>
      <c r="R19" s="1">
        <v>2</v>
      </c>
      <c r="S19">
        <v>2</v>
      </c>
      <c r="T19" s="1">
        <v>4</v>
      </c>
      <c r="U19">
        <v>3</v>
      </c>
    </row>
    <row r="20" spans="1:21">
      <c r="A20" t="s">
        <v>38</v>
      </c>
      <c r="B20" s="5">
        <v>3</v>
      </c>
      <c r="C20">
        <v>1</v>
      </c>
      <c r="D20">
        <v>3</v>
      </c>
      <c r="E20">
        <v>1</v>
      </c>
      <c r="F20" s="1">
        <v>3</v>
      </c>
      <c r="G20">
        <v>2</v>
      </c>
      <c r="H20">
        <v>2</v>
      </c>
      <c r="I20">
        <v>2</v>
      </c>
      <c r="J20" s="1">
        <v>4</v>
      </c>
      <c r="K20">
        <v>3</v>
      </c>
      <c r="L20">
        <v>3</v>
      </c>
      <c r="M20">
        <v>2</v>
      </c>
      <c r="N20">
        <v>2</v>
      </c>
      <c r="O20">
        <v>3</v>
      </c>
      <c r="P20">
        <v>3</v>
      </c>
      <c r="Q20">
        <v>2</v>
      </c>
      <c r="R20" s="1">
        <v>2</v>
      </c>
      <c r="S20">
        <v>2</v>
      </c>
      <c r="T20" s="1">
        <v>3</v>
      </c>
      <c r="U20">
        <v>2</v>
      </c>
    </row>
    <row r="21" spans="1:21">
      <c r="A21" t="s">
        <v>39</v>
      </c>
      <c r="B21" s="5">
        <v>4</v>
      </c>
      <c r="C21">
        <v>2</v>
      </c>
      <c r="D21">
        <v>2</v>
      </c>
      <c r="E21">
        <v>2</v>
      </c>
      <c r="F21" s="1">
        <v>3</v>
      </c>
      <c r="G21">
        <v>3</v>
      </c>
      <c r="H21">
        <v>3</v>
      </c>
      <c r="I21">
        <v>1</v>
      </c>
      <c r="J21" s="1">
        <v>3</v>
      </c>
      <c r="K21">
        <v>1</v>
      </c>
      <c r="L21">
        <v>2</v>
      </c>
      <c r="M21">
        <v>1</v>
      </c>
      <c r="N21">
        <v>1</v>
      </c>
      <c r="O21">
        <v>2</v>
      </c>
      <c r="P21">
        <v>4</v>
      </c>
      <c r="Q21">
        <v>1</v>
      </c>
      <c r="R21" s="1">
        <v>1</v>
      </c>
      <c r="S21">
        <v>1</v>
      </c>
      <c r="T21" s="1">
        <v>2</v>
      </c>
      <c r="U21">
        <v>3</v>
      </c>
    </row>
    <row r="22" spans="1:21">
      <c r="A22" t="s">
        <v>40</v>
      </c>
      <c r="B22" s="5">
        <v>3</v>
      </c>
      <c r="C22">
        <v>3</v>
      </c>
      <c r="D22">
        <v>2</v>
      </c>
      <c r="E22">
        <v>2</v>
      </c>
      <c r="F22" s="1">
        <v>4</v>
      </c>
      <c r="G22">
        <v>2</v>
      </c>
      <c r="H22">
        <v>1</v>
      </c>
      <c r="I22">
        <v>3</v>
      </c>
      <c r="J22" s="1">
        <v>2</v>
      </c>
      <c r="K22">
        <v>3</v>
      </c>
      <c r="L22">
        <v>2</v>
      </c>
      <c r="M22">
        <v>2</v>
      </c>
      <c r="N22">
        <v>2</v>
      </c>
      <c r="O22">
        <v>1</v>
      </c>
      <c r="P22">
        <v>2</v>
      </c>
      <c r="Q22">
        <v>1</v>
      </c>
      <c r="R22" s="1">
        <v>3</v>
      </c>
      <c r="S22">
        <v>2</v>
      </c>
      <c r="T22" s="1">
        <v>4</v>
      </c>
      <c r="U22">
        <v>2</v>
      </c>
    </row>
    <row r="23" spans="1:21">
      <c r="A23" t="s">
        <v>70</v>
      </c>
      <c r="B23">
        <f>AVERAGE(B15:B22)</f>
        <v>3.375</v>
      </c>
      <c r="C23">
        <f>AVERAGE(C15:C22)</f>
        <v>2.125</v>
      </c>
      <c r="D23">
        <f>AVERAGE(D15:D22)</f>
        <v>2.375</v>
      </c>
      <c r="E23">
        <f>AVERAGE(E15:E22)</f>
        <v>2</v>
      </c>
      <c r="F23">
        <f t="shared" ref="F23:K23" si="10">AVERAGE(F15:F22)</f>
        <v>3</v>
      </c>
      <c r="G23">
        <f t="shared" si="10"/>
        <v>2.125</v>
      </c>
      <c r="H23">
        <f t="shared" si="10"/>
        <v>1.875</v>
      </c>
      <c r="I23">
        <f t="shared" si="10"/>
        <v>2</v>
      </c>
      <c r="J23">
        <f t="shared" si="10"/>
        <v>3</v>
      </c>
      <c r="K23">
        <f t="shared" si="10"/>
        <v>2.375</v>
      </c>
      <c r="L23">
        <f t="shared" ref="L23" si="11">AVERAGE(L15:L22)</f>
        <v>1.75</v>
      </c>
      <c r="M23">
        <f t="shared" ref="M23" si="12">AVERAGE(M15:M22)</f>
        <v>1.5</v>
      </c>
      <c r="N23">
        <f t="shared" ref="N23" si="13">AVERAGE(N15:N22)</f>
        <v>1.5</v>
      </c>
      <c r="O23">
        <f t="shared" ref="O23" si="14">AVERAGE(O15:O22)</f>
        <v>2.25</v>
      </c>
      <c r="P23">
        <f t="shared" ref="P23" si="15">AVERAGE(P15:P22)</f>
        <v>3.125</v>
      </c>
      <c r="Q23">
        <f t="shared" ref="Q23" si="16">AVERAGE(Q15:Q22)</f>
        <v>1.75</v>
      </c>
      <c r="R23">
        <f t="shared" ref="R23" si="17">AVERAGE(R15:R22)</f>
        <v>2.25</v>
      </c>
      <c r="S23">
        <f t="shared" ref="S23" si="18">AVERAGE(S15:S22)</f>
        <v>2</v>
      </c>
      <c r="T23">
        <f t="shared" ref="T23" si="19">AVERAGE(T15:T22)</f>
        <v>3.125</v>
      </c>
      <c r="U23">
        <f t="shared" ref="U23" si="20">AVERAGE(U15:U22)</f>
        <v>2.75</v>
      </c>
    </row>
    <row r="25" spans="1:21">
      <c r="A25" t="s">
        <v>91</v>
      </c>
    </row>
    <row r="26" spans="1:21">
      <c r="A26" t="s">
        <v>20</v>
      </c>
      <c r="B26" s="5" t="s">
        <v>0</v>
      </c>
      <c r="C26" t="s">
        <v>1</v>
      </c>
      <c r="D26" t="s">
        <v>2</v>
      </c>
      <c r="E26" t="s">
        <v>3</v>
      </c>
      <c r="F26" s="2" t="s">
        <v>4</v>
      </c>
      <c r="G26" t="s">
        <v>5</v>
      </c>
      <c r="H26" t="s">
        <v>6</v>
      </c>
      <c r="I26" t="s">
        <v>7</v>
      </c>
      <c r="J26" s="2" t="s">
        <v>8</v>
      </c>
      <c r="K26" t="s">
        <v>9</v>
      </c>
      <c r="L26" t="s">
        <v>10</v>
      </c>
      <c r="M26" t="s">
        <v>11</v>
      </c>
      <c r="N26" t="s">
        <v>12</v>
      </c>
      <c r="O26" t="s">
        <v>13</v>
      </c>
      <c r="P26" t="s">
        <v>14</v>
      </c>
      <c r="Q26" t="s">
        <v>15</v>
      </c>
      <c r="R26" s="2" t="s">
        <v>16</v>
      </c>
      <c r="S26" t="s">
        <v>17</v>
      </c>
      <c r="T26" s="2" t="s">
        <v>18</v>
      </c>
      <c r="U26" t="s">
        <v>19</v>
      </c>
    </row>
    <row r="27" spans="1:21">
      <c r="A27" t="s">
        <v>25</v>
      </c>
      <c r="B27" s="5">
        <v>2</v>
      </c>
      <c r="C27">
        <v>2</v>
      </c>
      <c r="D27">
        <v>2</v>
      </c>
      <c r="E27">
        <v>3</v>
      </c>
      <c r="F27" s="2">
        <v>3</v>
      </c>
      <c r="G27">
        <v>2</v>
      </c>
      <c r="H27">
        <v>2</v>
      </c>
      <c r="I27">
        <v>1</v>
      </c>
      <c r="J27" s="2">
        <v>3</v>
      </c>
      <c r="K27">
        <v>2</v>
      </c>
      <c r="L27">
        <v>2</v>
      </c>
      <c r="M27">
        <v>2</v>
      </c>
      <c r="N27">
        <v>2</v>
      </c>
      <c r="O27">
        <v>2</v>
      </c>
      <c r="P27">
        <v>3</v>
      </c>
      <c r="Q27">
        <v>2</v>
      </c>
      <c r="R27" s="2">
        <v>3</v>
      </c>
      <c r="S27">
        <v>2</v>
      </c>
      <c r="T27" s="2">
        <v>3</v>
      </c>
      <c r="U27">
        <v>3</v>
      </c>
    </row>
    <row r="28" spans="1:21">
      <c r="A28" t="s">
        <v>26</v>
      </c>
      <c r="B28" s="5">
        <v>3</v>
      </c>
      <c r="C28">
        <v>2</v>
      </c>
      <c r="D28">
        <v>1</v>
      </c>
      <c r="E28">
        <v>2</v>
      </c>
      <c r="F28" s="2">
        <v>2</v>
      </c>
      <c r="G28">
        <v>2</v>
      </c>
      <c r="H28">
        <v>1</v>
      </c>
      <c r="I28">
        <v>3</v>
      </c>
      <c r="J28" s="2">
        <v>4</v>
      </c>
      <c r="K28">
        <v>3</v>
      </c>
      <c r="L28">
        <v>2</v>
      </c>
      <c r="M28">
        <v>2</v>
      </c>
      <c r="N28">
        <v>1</v>
      </c>
      <c r="O28">
        <v>2</v>
      </c>
      <c r="P28">
        <v>3</v>
      </c>
      <c r="Q28">
        <v>2</v>
      </c>
      <c r="R28" s="2">
        <v>3</v>
      </c>
      <c r="S28">
        <v>2</v>
      </c>
      <c r="T28" s="2">
        <v>2</v>
      </c>
      <c r="U28">
        <v>2</v>
      </c>
    </row>
    <row r="29" spans="1:21">
      <c r="A29" t="s">
        <v>27</v>
      </c>
      <c r="B29" s="5">
        <v>4</v>
      </c>
      <c r="C29">
        <v>1</v>
      </c>
      <c r="D29">
        <v>2</v>
      </c>
      <c r="E29">
        <v>3</v>
      </c>
      <c r="F29" s="2">
        <v>2</v>
      </c>
      <c r="G29">
        <v>1</v>
      </c>
      <c r="H29">
        <v>2</v>
      </c>
      <c r="I29">
        <v>2</v>
      </c>
      <c r="J29" s="2">
        <v>2</v>
      </c>
      <c r="K29">
        <v>2</v>
      </c>
      <c r="L29">
        <v>1</v>
      </c>
      <c r="M29">
        <v>1</v>
      </c>
      <c r="N29">
        <v>2</v>
      </c>
      <c r="O29">
        <v>1</v>
      </c>
      <c r="P29">
        <v>3</v>
      </c>
      <c r="Q29">
        <v>2</v>
      </c>
      <c r="R29" s="2">
        <v>2</v>
      </c>
      <c r="S29">
        <v>1</v>
      </c>
      <c r="T29" s="2">
        <v>4</v>
      </c>
      <c r="U29">
        <v>2</v>
      </c>
    </row>
    <row r="30" spans="1:21">
      <c r="A30" t="s">
        <v>28</v>
      </c>
      <c r="B30" s="5">
        <v>2</v>
      </c>
      <c r="C30">
        <v>3</v>
      </c>
      <c r="D30">
        <v>1</v>
      </c>
      <c r="E30">
        <v>2</v>
      </c>
      <c r="F30" s="2">
        <v>3</v>
      </c>
      <c r="G30">
        <v>2</v>
      </c>
      <c r="H30">
        <v>1</v>
      </c>
      <c r="I30">
        <v>1</v>
      </c>
      <c r="J30" s="2">
        <v>2</v>
      </c>
      <c r="K30">
        <v>2</v>
      </c>
      <c r="L30">
        <v>1</v>
      </c>
      <c r="M30">
        <v>2</v>
      </c>
      <c r="N30">
        <v>2</v>
      </c>
      <c r="O30">
        <v>1</v>
      </c>
      <c r="P30">
        <v>4</v>
      </c>
      <c r="Q30">
        <v>3</v>
      </c>
      <c r="R30" s="2">
        <v>3</v>
      </c>
      <c r="S30">
        <v>3</v>
      </c>
      <c r="T30" s="2">
        <v>3</v>
      </c>
      <c r="U30">
        <v>3</v>
      </c>
    </row>
    <row r="31" spans="1:21">
      <c r="A31" t="s">
        <v>29</v>
      </c>
      <c r="B31" s="5">
        <v>4</v>
      </c>
      <c r="C31">
        <v>2</v>
      </c>
      <c r="D31">
        <v>2</v>
      </c>
      <c r="E31">
        <v>4</v>
      </c>
      <c r="F31" s="2">
        <v>3</v>
      </c>
      <c r="G31">
        <v>2</v>
      </c>
      <c r="H31">
        <v>2</v>
      </c>
      <c r="I31">
        <v>2</v>
      </c>
      <c r="J31" s="2">
        <v>2</v>
      </c>
      <c r="K31">
        <v>1</v>
      </c>
      <c r="L31">
        <v>3</v>
      </c>
      <c r="M31">
        <v>1</v>
      </c>
      <c r="N31">
        <v>1</v>
      </c>
      <c r="O31">
        <v>1</v>
      </c>
      <c r="P31">
        <v>3</v>
      </c>
      <c r="Q31">
        <v>2</v>
      </c>
      <c r="R31" s="2">
        <v>4</v>
      </c>
      <c r="S31">
        <v>2</v>
      </c>
      <c r="T31" s="2">
        <v>2</v>
      </c>
      <c r="U31">
        <v>2</v>
      </c>
    </row>
    <row r="32" spans="1:21">
      <c r="A32" t="s">
        <v>30</v>
      </c>
      <c r="B32" s="5">
        <v>3</v>
      </c>
      <c r="C32">
        <v>3</v>
      </c>
      <c r="D32">
        <v>1</v>
      </c>
      <c r="E32">
        <v>2</v>
      </c>
      <c r="F32" s="2">
        <v>4</v>
      </c>
      <c r="G32">
        <v>2</v>
      </c>
      <c r="H32">
        <v>2</v>
      </c>
      <c r="I32">
        <v>1</v>
      </c>
      <c r="J32" s="2">
        <v>3</v>
      </c>
      <c r="K32">
        <v>2</v>
      </c>
      <c r="L32">
        <v>1</v>
      </c>
      <c r="M32">
        <v>3</v>
      </c>
      <c r="N32">
        <v>3</v>
      </c>
      <c r="O32">
        <v>1</v>
      </c>
      <c r="P32">
        <v>4</v>
      </c>
      <c r="Q32">
        <v>1</v>
      </c>
      <c r="R32" s="2">
        <v>3</v>
      </c>
      <c r="S32">
        <v>3</v>
      </c>
      <c r="T32" s="2">
        <v>3</v>
      </c>
      <c r="U32">
        <v>2</v>
      </c>
    </row>
    <row r="33" spans="1:21">
      <c r="A33" t="s">
        <v>31</v>
      </c>
      <c r="B33" s="5">
        <v>3</v>
      </c>
      <c r="C33">
        <v>1</v>
      </c>
      <c r="D33">
        <v>2</v>
      </c>
      <c r="E33">
        <v>3</v>
      </c>
      <c r="F33" s="2">
        <v>4</v>
      </c>
      <c r="G33">
        <v>1</v>
      </c>
      <c r="H33">
        <v>1</v>
      </c>
      <c r="I33">
        <v>2</v>
      </c>
      <c r="J33" s="2">
        <v>1</v>
      </c>
      <c r="K33">
        <v>3</v>
      </c>
      <c r="L33">
        <v>4</v>
      </c>
      <c r="M33">
        <v>3</v>
      </c>
      <c r="N33">
        <v>2</v>
      </c>
      <c r="O33">
        <v>2</v>
      </c>
      <c r="P33">
        <v>3</v>
      </c>
      <c r="Q33">
        <v>1</v>
      </c>
      <c r="R33" s="2">
        <v>2</v>
      </c>
      <c r="S33">
        <v>2</v>
      </c>
      <c r="T33" s="2">
        <v>3</v>
      </c>
      <c r="U33">
        <v>1</v>
      </c>
    </row>
    <row r="34" spans="1:21">
      <c r="A34" t="s">
        <v>32</v>
      </c>
      <c r="B34" s="5">
        <v>3</v>
      </c>
      <c r="C34">
        <v>3</v>
      </c>
      <c r="D34">
        <v>1</v>
      </c>
      <c r="E34">
        <v>2</v>
      </c>
      <c r="F34" s="2">
        <v>3</v>
      </c>
      <c r="G34">
        <v>2</v>
      </c>
      <c r="H34">
        <v>2</v>
      </c>
      <c r="I34">
        <v>2</v>
      </c>
      <c r="J34" s="2">
        <v>3</v>
      </c>
      <c r="K34">
        <v>2</v>
      </c>
      <c r="L34">
        <v>2</v>
      </c>
      <c r="M34">
        <v>1</v>
      </c>
      <c r="N34">
        <v>1</v>
      </c>
      <c r="O34">
        <v>1</v>
      </c>
      <c r="P34">
        <v>2</v>
      </c>
      <c r="Q34">
        <v>3</v>
      </c>
      <c r="R34" s="2">
        <v>3</v>
      </c>
      <c r="S34">
        <v>1</v>
      </c>
      <c r="T34" s="2">
        <v>4</v>
      </c>
      <c r="U34">
        <v>2</v>
      </c>
    </row>
    <row r="35" spans="1:21">
      <c r="A35" t="s">
        <v>70</v>
      </c>
      <c r="B35">
        <f>AVERAGE(B27:B34)</f>
        <v>3</v>
      </c>
      <c r="C35">
        <f t="shared" ref="C35:K35" si="21">AVERAGE(C27:C34)</f>
        <v>2.125</v>
      </c>
      <c r="D35">
        <f t="shared" si="21"/>
        <v>1.5</v>
      </c>
      <c r="E35">
        <f t="shared" si="21"/>
        <v>2.625</v>
      </c>
      <c r="F35">
        <f>AVERAGE(F27:F34)</f>
        <v>3</v>
      </c>
      <c r="G35">
        <f t="shared" si="21"/>
        <v>1.75</v>
      </c>
      <c r="H35">
        <f t="shared" si="21"/>
        <v>1.625</v>
      </c>
      <c r="I35">
        <f t="shared" si="21"/>
        <v>1.75</v>
      </c>
      <c r="J35">
        <f t="shared" si="21"/>
        <v>2.5</v>
      </c>
      <c r="K35">
        <f t="shared" si="21"/>
        <v>2.125</v>
      </c>
      <c r="L35">
        <f>AVERAGE(L27:L34)</f>
        <v>2</v>
      </c>
      <c r="M35">
        <f t="shared" ref="M35" si="22">AVERAGE(M27:M34)</f>
        <v>1.875</v>
      </c>
      <c r="N35">
        <f t="shared" ref="N35" si="23">AVERAGE(N27:N34)</f>
        <v>1.75</v>
      </c>
      <c r="O35">
        <f t="shared" ref="O35" si="24">AVERAGE(O27:O34)</f>
        <v>1.375</v>
      </c>
      <c r="P35">
        <f t="shared" ref="P35" si="25">AVERAGE(P27:P34)</f>
        <v>3.125</v>
      </c>
      <c r="Q35">
        <f t="shared" ref="Q35" si="26">AVERAGE(Q27:Q34)</f>
        <v>2</v>
      </c>
      <c r="R35">
        <f t="shared" ref="R35" si="27">AVERAGE(R27:R34)</f>
        <v>2.875</v>
      </c>
      <c r="S35">
        <f t="shared" ref="S35" si="28">AVERAGE(S27:S34)</f>
        <v>2</v>
      </c>
      <c r="T35">
        <f t="shared" ref="T35" si="29">AVERAGE(T27:T34)</f>
        <v>3</v>
      </c>
      <c r="U35">
        <f t="shared" ref="U35" si="30">AVERAGE(U27:U34)</f>
        <v>2.125</v>
      </c>
    </row>
    <row r="37" spans="1:21">
      <c r="A37" t="s">
        <v>92</v>
      </c>
    </row>
    <row r="38" spans="1:21">
      <c r="A38" t="s">
        <v>20</v>
      </c>
      <c r="B38" s="5" t="s">
        <v>0</v>
      </c>
      <c r="C38" t="s">
        <v>1</v>
      </c>
      <c r="D38" t="s">
        <v>2</v>
      </c>
      <c r="E38" t="s">
        <v>3</v>
      </c>
      <c r="F38" s="2" t="s">
        <v>4</v>
      </c>
      <c r="G38" t="s">
        <v>5</v>
      </c>
      <c r="H38" t="s">
        <v>6</v>
      </c>
      <c r="I38" t="s">
        <v>7</v>
      </c>
      <c r="J38" s="2" t="s">
        <v>8</v>
      </c>
      <c r="K38" t="s">
        <v>9</v>
      </c>
      <c r="L38" t="s">
        <v>10</v>
      </c>
      <c r="M38" t="s">
        <v>11</v>
      </c>
      <c r="N38" t="s">
        <v>12</v>
      </c>
      <c r="O38" t="s">
        <v>13</v>
      </c>
      <c r="P38" t="s">
        <v>14</v>
      </c>
      <c r="Q38" t="s">
        <v>15</v>
      </c>
      <c r="R38" s="2" t="s">
        <v>16</v>
      </c>
      <c r="S38" t="s">
        <v>17</v>
      </c>
      <c r="T38" s="2" t="s">
        <v>18</v>
      </c>
      <c r="U38" t="s">
        <v>19</v>
      </c>
    </row>
    <row r="39" spans="1:21">
      <c r="A39" t="s">
        <v>33</v>
      </c>
      <c r="B39" s="5">
        <v>3</v>
      </c>
      <c r="C39">
        <v>3</v>
      </c>
      <c r="D39">
        <v>2</v>
      </c>
      <c r="E39">
        <v>2</v>
      </c>
      <c r="F39" s="2">
        <v>4</v>
      </c>
      <c r="G39">
        <v>3</v>
      </c>
      <c r="H39">
        <v>1</v>
      </c>
      <c r="I39">
        <v>1</v>
      </c>
      <c r="J39" s="2">
        <v>3</v>
      </c>
      <c r="K39">
        <v>2</v>
      </c>
      <c r="L39">
        <v>1</v>
      </c>
      <c r="M39">
        <v>2</v>
      </c>
      <c r="N39">
        <v>2</v>
      </c>
      <c r="O39">
        <v>2</v>
      </c>
      <c r="P39">
        <v>3</v>
      </c>
      <c r="Q39">
        <v>2</v>
      </c>
      <c r="R39" s="2">
        <v>2</v>
      </c>
      <c r="S39">
        <v>1</v>
      </c>
      <c r="T39" s="2">
        <v>3</v>
      </c>
      <c r="U39">
        <v>3</v>
      </c>
    </row>
    <row r="40" spans="1:21">
      <c r="A40" t="s">
        <v>34</v>
      </c>
      <c r="B40" s="5">
        <v>4</v>
      </c>
      <c r="C40">
        <v>2</v>
      </c>
      <c r="D40">
        <v>3</v>
      </c>
      <c r="E40">
        <v>1</v>
      </c>
      <c r="F40" s="2">
        <v>3</v>
      </c>
      <c r="G40">
        <v>2</v>
      </c>
      <c r="H40">
        <v>2</v>
      </c>
      <c r="I40">
        <v>2</v>
      </c>
      <c r="J40" s="2">
        <v>3</v>
      </c>
      <c r="K40">
        <v>3</v>
      </c>
      <c r="L40">
        <v>1</v>
      </c>
      <c r="M40">
        <v>2</v>
      </c>
      <c r="N40">
        <v>1</v>
      </c>
      <c r="O40">
        <v>3</v>
      </c>
      <c r="P40">
        <v>3</v>
      </c>
      <c r="Q40">
        <v>1</v>
      </c>
      <c r="R40" s="2">
        <v>2</v>
      </c>
      <c r="S40">
        <v>2</v>
      </c>
      <c r="T40" s="2">
        <v>2</v>
      </c>
      <c r="U40">
        <v>1</v>
      </c>
    </row>
    <row r="41" spans="1:21">
      <c r="A41" t="s">
        <v>35</v>
      </c>
      <c r="B41" s="5">
        <v>2</v>
      </c>
      <c r="C41">
        <v>1</v>
      </c>
      <c r="D41">
        <v>2</v>
      </c>
      <c r="E41">
        <v>1</v>
      </c>
      <c r="F41" s="2">
        <v>3</v>
      </c>
      <c r="G41">
        <v>1</v>
      </c>
      <c r="H41">
        <v>3</v>
      </c>
      <c r="I41">
        <v>1</v>
      </c>
      <c r="J41" s="2">
        <v>4</v>
      </c>
      <c r="K41">
        <v>1</v>
      </c>
      <c r="L41">
        <v>1</v>
      </c>
      <c r="M41">
        <v>1</v>
      </c>
      <c r="N41">
        <v>1</v>
      </c>
      <c r="O41">
        <v>2</v>
      </c>
      <c r="P41">
        <v>3</v>
      </c>
      <c r="Q41">
        <v>2</v>
      </c>
      <c r="R41" s="2">
        <v>2</v>
      </c>
      <c r="S41">
        <v>1</v>
      </c>
      <c r="T41" s="2">
        <v>3</v>
      </c>
      <c r="U41">
        <v>3</v>
      </c>
    </row>
    <row r="42" spans="1:21">
      <c r="A42" t="s">
        <v>36</v>
      </c>
      <c r="B42" s="5">
        <v>3</v>
      </c>
      <c r="C42">
        <v>2</v>
      </c>
      <c r="D42">
        <v>1</v>
      </c>
      <c r="E42">
        <v>2</v>
      </c>
      <c r="F42" s="2">
        <v>4</v>
      </c>
      <c r="G42">
        <v>2</v>
      </c>
      <c r="H42">
        <v>2</v>
      </c>
      <c r="I42">
        <v>3</v>
      </c>
      <c r="J42" s="2">
        <v>3</v>
      </c>
      <c r="K42">
        <v>3</v>
      </c>
      <c r="L42">
        <v>2</v>
      </c>
      <c r="M42">
        <v>2</v>
      </c>
      <c r="N42">
        <v>2</v>
      </c>
      <c r="O42">
        <v>1</v>
      </c>
      <c r="P42">
        <v>2</v>
      </c>
      <c r="Q42">
        <v>1</v>
      </c>
      <c r="R42" s="2">
        <v>3</v>
      </c>
      <c r="S42">
        <v>2</v>
      </c>
      <c r="T42" s="2">
        <v>4</v>
      </c>
      <c r="U42">
        <v>2</v>
      </c>
    </row>
    <row r="43" spans="1:21">
      <c r="A43" t="s">
        <v>37</v>
      </c>
      <c r="B43" s="5">
        <v>3</v>
      </c>
      <c r="C43">
        <v>3</v>
      </c>
      <c r="D43">
        <v>3</v>
      </c>
      <c r="E43">
        <v>3</v>
      </c>
      <c r="F43" s="2">
        <v>2</v>
      </c>
      <c r="G43">
        <v>2</v>
      </c>
      <c r="H43">
        <v>3</v>
      </c>
      <c r="I43">
        <v>2</v>
      </c>
      <c r="J43" s="2">
        <v>3</v>
      </c>
      <c r="K43">
        <v>3</v>
      </c>
      <c r="L43">
        <v>3</v>
      </c>
      <c r="M43">
        <v>2</v>
      </c>
      <c r="N43">
        <v>1</v>
      </c>
      <c r="O43">
        <v>2</v>
      </c>
      <c r="P43">
        <v>4</v>
      </c>
      <c r="Q43">
        <v>1</v>
      </c>
      <c r="R43" s="2">
        <v>2</v>
      </c>
      <c r="S43">
        <v>2</v>
      </c>
      <c r="T43" s="2">
        <v>4</v>
      </c>
      <c r="U43">
        <v>3</v>
      </c>
    </row>
    <row r="44" spans="1:21">
      <c r="A44" t="s">
        <v>38</v>
      </c>
      <c r="B44" s="5">
        <v>4</v>
      </c>
      <c r="C44">
        <v>2</v>
      </c>
      <c r="D44">
        <v>2</v>
      </c>
      <c r="E44">
        <v>1</v>
      </c>
      <c r="F44" s="2">
        <v>2</v>
      </c>
      <c r="G44">
        <v>2</v>
      </c>
      <c r="H44">
        <v>2</v>
      </c>
      <c r="I44">
        <v>3</v>
      </c>
      <c r="J44" s="2">
        <v>2</v>
      </c>
      <c r="K44">
        <v>2</v>
      </c>
      <c r="L44">
        <v>2</v>
      </c>
      <c r="M44">
        <v>1</v>
      </c>
      <c r="N44">
        <v>1</v>
      </c>
      <c r="O44">
        <v>2</v>
      </c>
      <c r="P44">
        <v>3</v>
      </c>
      <c r="Q44">
        <v>3</v>
      </c>
      <c r="R44" s="2">
        <v>3</v>
      </c>
      <c r="S44">
        <v>3</v>
      </c>
      <c r="T44" s="2">
        <v>3</v>
      </c>
      <c r="U44">
        <v>2</v>
      </c>
    </row>
    <row r="45" spans="1:21">
      <c r="A45" t="s">
        <v>39</v>
      </c>
      <c r="B45" s="5">
        <v>4</v>
      </c>
      <c r="C45">
        <v>2</v>
      </c>
      <c r="D45">
        <v>3</v>
      </c>
      <c r="E45">
        <v>2</v>
      </c>
      <c r="F45" s="2">
        <v>3</v>
      </c>
      <c r="G45">
        <v>1</v>
      </c>
      <c r="H45">
        <v>1</v>
      </c>
      <c r="I45">
        <v>1</v>
      </c>
      <c r="J45" s="2">
        <v>3</v>
      </c>
      <c r="K45">
        <v>1</v>
      </c>
      <c r="L45">
        <v>3</v>
      </c>
      <c r="M45">
        <v>1</v>
      </c>
      <c r="N45">
        <v>2</v>
      </c>
      <c r="O45">
        <v>1</v>
      </c>
      <c r="P45">
        <v>2</v>
      </c>
      <c r="Q45">
        <v>2</v>
      </c>
      <c r="R45" s="2">
        <v>3</v>
      </c>
      <c r="S45">
        <v>2</v>
      </c>
      <c r="T45" s="2">
        <v>4</v>
      </c>
      <c r="U45">
        <v>3</v>
      </c>
    </row>
    <row r="46" spans="1:21">
      <c r="A46" t="s">
        <v>40</v>
      </c>
      <c r="B46" s="5">
        <v>3</v>
      </c>
      <c r="C46">
        <v>1</v>
      </c>
      <c r="D46">
        <v>3</v>
      </c>
      <c r="E46">
        <v>3</v>
      </c>
      <c r="F46" s="2">
        <v>4</v>
      </c>
      <c r="G46">
        <v>3</v>
      </c>
      <c r="H46">
        <v>2</v>
      </c>
      <c r="I46">
        <v>2</v>
      </c>
      <c r="J46" s="2">
        <v>4</v>
      </c>
      <c r="K46">
        <v>2</v>
      </c>
      <c r="L46">
        <v>1</v>
      </c>
      <c r="M46">
        <v>1</v>
      </c>
      <c r="N46">
        <v>1</v>
      </c>
      <c r="O46">
        <v>1</v>
      </c>
      <c r="P46">
        <v>3</v>
      </c>
      <c r="Q46">
        <v>3</v>
      </c>
      <c r="R46" s="2">
        <v>2</v>
      </c>
      <c r="S46">
        <v>3</v>
      </c>
      <c r="T46" s="2">
        <v>4</v>
      </c>
      <c r="U46">
        <v>4</v>
      </c>
    </row>
    <row r="47" spans="1:21">
      <c r="A47" t="s">
        <v>70</v>
      </c>
      <c r="B47">
        <f>AVERAGE(B39:B46)</f>
        <v>3.25</v>
      </c>
      <c r="C47">
        <f t="shared" ref="C47:K47" si="31">AVERAGE(C39:C46)</f>
        <v>2</v>
      </c>
      <c r="D47">
        <f t="shared" si="31"/>
        <v>2.375</v>
      </c>
      <c r="E47">
        <f t="shared" si="31"/>
        <v>1.875</v>
      </c>
      <c r="F47">
        <f t="shared" si="31"/>
        <v>3.125</v>
      </c>
      <c r="G47">
        <f t="shared" si="31"/>
        <v>2</v>
      </c>
      <c r="H47">
        <f t="shared" si="31"/>
        <v>2</v>
      </c>
      <c r="I47">
        <f t="shared" si="31"/>
        <v>1.875</v>
      </c>
      <c r="J47">
        <f t="shared" si="31"/>
        <v>3.125</v>
      </c>
      <c r="K47">
        <f t="shared" si="31"/>
        <v>2.125</v>
      </c>
      <c r="L47">
        <f t="shared" ref="L47" si="32">AVERAGE(L39:L46)</f>
        <v>1.75</v>
      </c>
      <c r="M47">
        <f t="shared" ref="M47" si="33">AVERAGE(M39:M46)</f>
        <v>1.5</v>
      </c>
      <c r="N47">
        <f t="shared" ref="N47" si="34">AVERAGE(N39:N46)</f>
        <v>1.375</v>
      </c>
      <c r="O47">
        <f t="shared" ref="O47" si="35">AVERAGE(O39:O46)</f>
        <v>1.75</v>
      </c>
      <c r="P47">
        <f t="shared" ref="P47" si="36">AVERAGE(P39:P46)</f>
        <v>2.875</v>
      </c>
      <c r="Q47">
        <f t="shared" ref="Q47" si="37">AVERAGE(Q39:Q46)</f>
        <v>1.875</v>
      </c>
      <c r="R47">
        <f t="shared" ref="R47" si="38">AVERAGE(R39:R46)</f>
        <v>2.375</v>
      </c>
      <c r="S47">
        <f t="shared" ref="S47" si="39">AVERAGE(S39:S46)</f>
        <v>2</v>
      </c>
      <c r="T47">
        <f t="shared" ref="T47" si="40">AVERAGE(T39:T46)</f>
        <v>3.375</v>
      </c>
      <c r="U47">
        <f t="shared" ref="U47" si="41">AVERAGE(U39:U46)</f>
        <v>2.625</v>
      </c>
    </row>
    <row r="51" spans="1:21">
      <c r="A51" t="s">
        <v>68</v>
      </c>
    </row>
    <row r="53" spans="1:21">
      <c r="A53" t="s">
        <v>69</v>
      </c>
      <c r="B53" t="s">
        <v>0</v>
      </c>
      <c r="C53" t="s">
        <v>1</v>
      </c>
      <c r="D53" t="s">
        <v>2</v>
      </c>
      <c r="E53" t="s">
        <v>3</v>
      </c>
      <c r="F53" t="s">
        <v>4</v>
      </c>
      <c r="G53" t="s">
        <v>5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11</v>
      </c>
      <c r="N53" t="s">
        <v>12</v>
      </c>
      <c r="O53" t="s">
        <v>13</v>
      </c>
      <c r="P53" t="s">
        <v>14</v>
      </c>
      <c r="Q53" t="s">
        <v>15</v>
      </c>
      <c r="R53" t="s">
        <v>16</v>
      </c>
      <c r="S53" t="s">
        <v>17</v>
      </c>
      <c r="T53" t="s">
        <v>18</v>
      </c>
      <c r="U53" t="s">
        <v>19</v>
      </c>
    </row>
    <row r="54" spans="1:21">
      <c r="A54" t="s">
        <v>52</v>
      </c>
      <c r="B54">
        <f>B11-B35</f>
        <v>0.25</v>
      </c>
      <c r="C54">
        <f t="shared" ref="C54:U54" si="42">C11-C35</f>
        <v>0.125</v>
      </c>
      <c r="D54">
        <f t="shared" si="42"/>
        <v>0.125</v>
      </c>
      <c r="E54">
        <f t="shared" si="42"/>
        <v>0</v>
      </c>
      <c r="F54">
        <f>F35-F11</f>
        <v>0.375</v>
      </c>
      <c r="G54">
        <f t="shared" si="42"/>
        <v>0.25</v>
      </c>
      <c r="H54">
        <f t="shared" si="42"/>
        <v>0.25</v>
      </c>
      <c r="I54">
        <f t="shared" si="42"/>
        <v>0.375</v>
      </c>
      <c r="J54">
        <f>J35-J11</f>
        <v>0.25</v>
      </c>
      <c r="K54">
        <f t="shared" si="42"/>
        <v>0.5</v>
      </c>
      <c r="L54">
        <f t="shared" si="42"/>
        <v>-0.125</v>
      </c>
      <c r="M54">
        <f t="shared" si="42"/>
        <v>0.25</v>
      </c>
      <c r="N54">
        <f t="shared" si="42"/>
        <v>0.25</v>
      </c>
      <c r="O54">
        <f t="shared" si="42"/>
        <v>0.125</v>
      </c>
      <c r="P54">
        <f t="shared" si="42"/>
        <v>0.25</v>
      </c>
      <c r="Q54">
        <f t="shared" si="42"/>
        <v>-0.25</v>
      </c>
      <c r="R54">
        <f>R35-R11</f>
        <v>0.5</v>
      </c>
      <c r="S54">
        <f t="shared" si="42"/>
        <v>0.25</v>
      </c>
      <c r="T54">
        <f>T35-T11</f>
        <v>0.5</v>
      </c>
      <c r="U54">
        <f t="shared" si="42"/>
        <v>0.375</v>
      </c>
    </row>
    <row r="55" spans="1:21">
      <c r="A55" t="s">
        <v>51</v>
      </c>
      <c r="B55">
        <f>(B23-B47)</f>
        <v>0.125</v>
      </c>
      <c r="C55">
        <f t="shared" ref="C55:U55" si="43">(C23-C47)</f>
        <v>0.125</v>
      </c>
      <c r="D55">
        <f t="shared" si="43"/>
        <v>0</v>
      </c>
      <c r="E55">
        <f t="shared" si="43"/>
        <v>0.125</v>
      </c>
      <c r="F55">
        <f>F47-F23</f>
        <v>0.125</v>
      </c>
      <c r="G55">
        <f t="shared" si="43"/>
        <v>0.125</v>
      </c>
      <c r="H55">
        <f t="shared" si="43"/>
        <v>-0.125</v>
      </c>
      <c r="I55">
        <f t="shared" si="43"/>
        <v>0.125</v>
      </c>
      <c r="J55">
        <f>J47-J23</f>
        <v>0.125</v>
      </c>
      <c r="K55">
        <f t="shared" si="43"/>
        <v>0.25</v>
      </c>
      <c r="L55">
        <f t="shared" si="43"/>
        <v>0</v>
      </c>
      <c r="M55">
        <f t="shared" si="43"/>
        <v>0</v>
      </c>
      <c r="N55">
        <f t="shared" si="43"/>
        <v>0.125</v>
      </c>
      <c r="O55">
        <f t="shared" si="43"/>
        <v>0.5</v>
      </c>
      <c r="P55">
        <f t="shared" si="43"/>
        <v>0.25</v>
      </c>
      <c r="Q55">
        <f t="shared" si="43"/>
        <v>-0.125</v>
      </c>
      <c r="R55">
        <f>R47-R23</f>
        <v>0.125</v>
      </c>
      <c r="S55">
        <f t="shared" si="43"/>
        <v>0</v>
      </c>
      <c r="T55">
        <f>T47-T23</f>
        <v>0.25</v>
      </c>
      <c r="U55">
        <f t="shared" si="43"/>
        <v>0.125</v>
      </c>
    </row>
    <row r="58" spans="1:21">
      <c r="A58" t="s">
        <v>60</v>
      </c>
      <c r="D58">
        <f>AVERAGE(B54:U54)</f>
        <v>0.23125000000000001</v>
      </c>
      <c r="F58" t="s">
        <v>53</v>
      </c>
      <c r="G58" t="s">
        <v>54</v>
      </c>
      <c r="H58" t="s">
        <v>55</v>
      </c>
      <c r="I58" t="s">
        <v>56</v>
      </c>
      <c r="J58" t="s">
        <v>65</v>
      </c>
    </row>
    <row r="59" spans="1:21">
      <c r="A59" t="s">
        <v>61</v>
      </c>
      <c r="D59">
        <f>AVERAGE(B55:U55)</f>
        <v>0.1125</v>
      </c>
      <c r="F59" t="s">
        <v>62</v>
      </c>
      <c r="G59">
        <v>20</v>
      </c>
      <c r="H59">
        <f>D58</f>
        <v>0.23125000000000001</v>
      </c>
      <c r="I59">
        <f>(J59^2)*20</f>
        <v>0.765625</v>
      </c>
      <c r="J59">
        <f>STDEV(B54:U54)</f>
        <v>0.1956559480312316</v>
      </c>
    </row>
    <row r="60" spans="1:21">
      <c r="A60" t="s">
        <v>66</v>
      </c>
      <c r="D60">
        <f>AVERAGE(B54:U55)</f>
        <v>0.171875</v>
      </c>
      <c r="F60" t="s">
        <v>63</v>
      </c>
      <c r="G60">
        <v>20</v>
      </c>
      <c r="H60">
        <f>D59</f>
        <v>0.1125</v>
      </c>
      <c r="I60">
        <f>(J60^2)*20</f>
        <v>0.39144736842105265</v>
      </c>
      <c r="J60">
        <f>STDEV(B55:U55)</f>
        <v>0.13990128098431634</v>
      </c>
    </row>
    <row r="61" spans="1:21">
      <c r="F61" t="s">
        <v>64</v>
      </c>
      <c r="G61">
        <v>40</v>
      </c>
      <c r="H61">
        <f>D60</f>
        <v>0.171875</v>
      </c>
      <c r="I61">
        <f>(J61^2)*40</f>
        <v>1.2720352564102559</v>
      </c>
      <c r="J61">
        <f>STDEV(B54:U55)</f>
        <v>0.17832801633578613</v>
      </c>
    </row>
    <row r="64" spans="1:21">
      <c r="F64" t="s">
        <v>57</v>
      </c>
      <c r="G64">
        <f>I61</f>
        <v>1.2720352564102559</v>
      </c>
      <c r="I64" t="s">
        <v>71</v>
      </c>
      <c r="K64">
        <f>G66/G64</f>
        <v>9.0377123912142213E-2</v>
      </c>
    </row>
    <row r="65" spans="6:11">
      <c r="F65" t="s">
        <v>58</v>
      </c>
      <c r="G65">
        <f>I59+I60</f>
        <v>1.1570723684210527</v>
      </c>
    </row>
    <row r="66" spans="6:11">
      <c r="F66" t="s">
        <v>59</v>
      </c>
      <c r="G66">
        <f>G64-G65</f>
        <v>0.11496288798920329</v>
      </c>
      <c r="I66" t="s">
        <v>67</v>
      </c>
      <c r="K66">
        <f>FDIST(((38*G66)/G65),1,38)</f>
        <v>5.9442053346219485E-2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66"/>
  <sheetViews>
    <sheetView topLeftCell="A43" workbookViewId="0">
      <selection activeCell="N66" sqref="N66"/>
    </sheetView>
  </sheetViews>
  <sheetFormatPr defaultRowHeight="15"/>
  <cols>
    <col min="1" max="1" width="11.5703125" customWidth="1"/>
  </cols>
  <sheetData>
    <row r="1" spans="1:30">
      <c r="A1" t="s">
        <v>50</v>
      </c>
    </row>
    <row r="2" spans="1:30">
      <c r="A2" t="s">
        <v>20</v>
      </c>
      <c r="B2" s="1" t="s">
        <v>0</v>
      </c>
      <c r="C2" s="2" t="s">
        <v>1</v>
      </c>
      <c r="D2" s="3" t="s">
        <v>2</v>
      </c>
      <c r="E2" s="4" t="s">
        <v>3</v>
      </c>
      <c r="F2" s="1" t="s">
        <v>4</v>
      </c>
      <c r="G2" s="2" t="s">
        <v>5</v>
      </c>
      <c r="H2" s="3" t="s">
        <v>6</v>
      </c>
      <c r="I2" s="4" t="s">
        <v>7</v>
      </c>
      <c r="J2" s="1" t="s">
        <v>8</v>
      </c>
      <c r="K2" s="2" t="s">
        <v>9</v>
      </c>
      <c r="L2" s="3" t="s">
        <v>10</v>
      </c>
      <c r="M2" s="4" t="s">
        <v>11</v>
      </c>
      <c r="N2" s="1" t="s">
        <v>12</v>
      </c>
      <c r="O2" s="2" t="s">
        <v>13</v>
      </c>
      <c r="P2" s="3" t="s">
        <v>14</v>
      </c>
      <c r="Q2" s="4" t="s">
        <v>15</v>
      </c>
      <c r="R2" s="1" t="s">
        <v>16</v>
      </c>
      <c r="S2" s="2" t="s">
        <v>17</v>
      </c>
      <c r="T2" s="3" t="s">
        <v>18</v>
      </c>
      <c r="U2" s="4" t="s">
        <v>19</v>
      </c>
      <c r="V2" s="1" t="s">
        <v>41</v>
      </c>
      <c r="W2" s="3" t="s">
        <v>42</v>
      </c>
      <c r="X2" s="4" t="s">
        <v>43</v>
      </c>
      <c r="Y2" s="1" t="s">
        <v>44</v>
      </c>
      <c r="Z2" s="4" t="s">
        <v>45</v>
      </c>
      <c r="AA2" s="1" t="s">
        <v>46</v>
      </c>
      <c r="AB2" s="4" t="s">
        <v>47</v>
      </c>
      <c r="AC2" s="1" t="s">
        <v>48</v>
      </c>
      <c r="AD2" s="3" t="s">
        <v>49</v>
      </c>
    </row>
    <row r="3" spans="1:30">
      <c r="A3" t="s">
        <v>25</v>
      </c>
      <c r="B3" s="1">
        <v>3</v>
      </c>
      <c r="C3" s="2">
        <v>2</v>
      </c>
      <c r="D3" s="3">
        <v>3</v>
      </c>
      <c r="E3" s="4">
        <v>2</v>
      </c>
      <c r="F3" s="1">
        <v>4</v>
      </c>
      <c r="G3" s="2">
        <v>2</v>
      </c>
      <c r="H3" s="3">
        <v>4</v>
      </c>
      <c r="I3" s="4">
        <v>4</v>
      </c>
      <c r="J3" s="1">
        <v>4</v>
      </c>
      <c r="K3" s="2">
        <v>3</v>
      </c>
      <c r="L3" s="3">
        <v>4</v>
      </c>
      <c r="M3" s="4">
        <v>4</v>
      </c>
      <c r="N3" s="1">
        <v>3</v>
      </c>
      <c r="O3" s="2">
        <v>3</v>
      </c>
      <c r="P3" s="3">
        <v>3</v>
      </c>
      <c r="Q3" s="4">
        <v>4</v>
      </c>
      <c r="R3" s="1">
        <v>3</v>
      </c>
      <c r="S3" s="2">
        <v>3</v>
      </c>
      <c r="T3" s="3">
        <v>3</v>
      </c>
      <c r="U3" s="4">
        <v>4</v>
      </c>
      <c r="V3" s="1">
        <v>3</v>
      </c>
      <c r="W3" s="3">
        <v>3</v>
      </c>
      <c r="X3" s="4">
        <v>3</v>
      </c>
      <c r="Y3" s="1">
        <v>2</v>
      </c>
      <c r="Z3" s="4">
        <v>3</v>
      </c>
      <c r="AA3" s="1">
        <v>3</v>
      </c>
      <c r="AB3" s="4">
        <v>3</v>
      </c>
      <c r="AC3" s="1">
        <v>3</v>
      </c>
      <c r="AD3" s="3">
        <v>2</v>
      </c>
    </row>
    <row r="4" spans="1:30">
      <c r="A4" t="s">
        <v>26</v>
      </c>
      <c r="B4" s="1">
        <v>3</v>
      </c>
      <c r="C4" s="2">
        <v>2</v>
      </c>
      <c r="D4" s="3">
        <v>2</v>
      </c>
      <c r="E4" s="4">
        <v>1</v>
      </c>
      <c r="F4" s="1">
        <v>3</v>
      </c>
      <c r="G4" s="2">
        <v>3</v>
      </c>
      <c r="H4" s="3">
        <v>3</v>
      </c>
      <c r="I4" s="4">
        <v>4</v>
      </c>
      <c r="J4" s="1">
        <v>4</v>
      </c>
      <c r="K4" s="2">
        <v>3</v>
      </c>
      <c r="L4" s="3">
        <v>3</v>
      </c>
      <c r="M4" s="4">
        <v>3</v>
      </c>
      <c r="N4" s="1">
        <v>2</v>
      </c>
      <c r="O4" s="2">
        <v>4</v>
      </c>
      <c r="P4" s="3">
        <v>3</v>
      </c>
      <c r="Q4" s="4">
        <v>2</v>
      </c>
      <c r="R4" s="1">
        <v>3</v>
      </c>
      <c r="S4" s="2">
        <v>3</v>
      </c>
      <c r="T4" s="3">
        <v>4</v>
      </c>
      <c r="U4" s="4">
        <v>4</v>
      </c>
      <c r="V4" s="1">
        <v>4</v>
      </c>
      <c r="W4" s="3">
        <v>3</v>
      </c>
      <c r="X4" s="4">
        <v>4</v>
      </c>
      <c r="Y4" s="1">
        <v>2</v>
      </c>
      <c r="Z4" s="4">
        <v>3</v>
      </c>
      <c r="AA4" s="1">
        <v>2</v>
      </c>
      <c r="AB4" s="4">
        <v>4</v>
      </c>
      <c r="AC4" s="1">
        <v>4</v>
      </c>
      <c r="AD4" s="3">
        <v>2</v>
      </c>
    </row>
    <row r="5" spans="1:30">
      <c r="A5" t="s">
        <v>27</v>
      </c>
      <c r="B5" s="1">
        <v>2</v>
      </c>
      <c r="C5" s="2">
        <v>3</v>
      </c>
      <c r="D5" s="3">
        <v>2</v>
      </c>
      <c r="E5" s="4">
        <v>1</v>
      </c>
      <c r="F5" s="1">
        <v>4</v>
      </c>
      <c r="G5" s="2">
        <v>3</v>
      </c>
      <c r="H5" s="3">
        <v>3</v>
      </c>
      <c r="I5" s="4">
        <v>3</v>
      </c>
      <c r="J5" s="1">
        <v>3</v>
      </c>
      <c r="K5" s="2">
        <v>2</v>
      </c>
      <c r="L5" s="3">
        <v>3</v>
      </c>
      <c r="M5" s="4">
        <v>3</v>
      </c>
      <c r="N5" s="1">
        <v>2</v>
      </c>
      <c r="O5" s="2">
        <v>3</v>
      </c>
      <c r="P5" s="3">
        <v>3</v>
      </c>
      <c r="Q5" s="4">
        <v>1</v>
      </c>
      <c r="R5" s="1">
        <v>2</v>
      </c>
      <c r="S5" s="2">
        <v>2</v>
      </c>
      <c r="T5" s="3">
        <v>4</v>
      </c>
      <c r="U5" s="4">
        <v>3</v>
      </c>
      <c r="V5" s="1">
        <v>4</v>
      </c>
      <c r="W5" s="3">
        <v>4</v>
      </c>
      <c r="X5" s="4">
        <v>2</v>
      </c>
      <c r="Y5" s="1">
        <v>3</v>
      </c>
      <c r="Z5" s="4">
        <v>4</v>
      </c>
      <c r="AA5" s="1">
        <v>2</v>
      </c>
      <c r="AB5" s="4">
        <v>4</v>
      </c>
      <c r="AC5" s="1">
        <v>4</v>
      </c>
      <c r="AD5" s="3">
        <v>1</v>
      </c>
    </row>
    <row r="6" spans="1:30">
      <c r="A6" t="s">
        <v>28</v>
      </c>
      <c r="B6" s="1">
        <v>2</v>
      </c>
      <c r="C6" s="2">
        <v>2</v>
      </c>
      <c r="D6" s="3">
        <v>2</v>
      </c>
      <c r="E6" s="4">
        <v>2</v>
      </c>
      <c r="F6" s="1">
        <v>2</v>
      </c>
      <c r="G6" s="2">
        <v>4</v>
      </c>
      <c r="H6" s="3">
        <v>2</v>
      </c>
      <c r="I6" s="4">
        <v>2</v>
      </c>
      <c r="J6" s="1">
        <v>2</v>
      </c>
      <c r="K6" s="2">
        <v>1</v>
      </c>
      <c r="L6" s="3">
        <v>4</v>
      </c>
      <c r="M6" s="4">
        <v>4</v>
      </c>
      <c r="N6" s="1">
        <v>3</v>
      </c>
      <c r="O6" s="2">
        <v>3</v>
      </c>
      <c r="P6" s="3">
        <v>2</v>
      </c>
      <c r="Q6" s="4">
        <v>3</v>
      </c>
      <c r="R6" s="1">
        <v>4</v>
      </c>
      <c r="S6" s="2">
        <v>4</v>
      </c>
      <c r="T6" s="3">
        <v>3</v>
      </c>
      <c r="U6" s="4">
        <v>3</v>
      </c>
      <c r="V6" s="1">
        <v>2</v>
      </c>
      <c r="W6" s="3">
        <v>2</v>
      </c>
      <c r="X6" s="4">
        <v>4</v>
      </c>
      <c r="Y6" s="1">
        <v>1</v>
      </c>
      <c r="Z6" s="4">
        <v>3</v>
      </c>
      <c r="AA6" s="1">
        <v>4</v>
      </c>
      <c r="AB6" s="4">
        <v>3</v>
      </c>
      <c r="AC6" s="1">
        <v>3</v>
      </c>
      <c r="AD6" s="3">
        <v>3</v>
      </c>
    </row>
    <row r="7" spans="1:30">
      <c r="A7" t="s">
        <v>29</v>
      </c>
      <c r="B7" s="1">
        <v>2</v>
      </c>
      <c r="C7" s="2">
        <v>1</v>
      </c>
      <c r="D7" s="3">
        <v>3</v>
      </c>
      <c r="E7" s="4">
        <v>3</v>
      </c>
      <c r="F7" s="1">
        <v>3</v>
      </c>
      <c r="G7" s="2">
        <v>3</v>
      </c>
      <c r="H7" s="3">
        <v>2</v>
      </c>
      <c r="I7" s="4">
        <v>3</v>
      </c>
      <c r="J7" s="1">
        <v>2</v>
      </c>
      <c r="K7" s="2">
        <v>4</v>
      </c>
      <c r="L7" s="3">
        <v>2</v>
      </c>
      <c r="M7" s="4">
        <v>3</v>
      </c>
      <c r="N7" s="1">
        <v>2</v>
      </c>
      <c r="O7" s="2">
        <v>4</v>
      </c>
      <c r="P7" s="3">
        <v>2</v>
      </c>
      <c r="Q7" s="4">
        <v>2</v>
      </c>
      <c r="R7" s="1">
        <v>2</v>
      </c>
      <c r="S7" s="2">
        <v>1</v>
      </c>
      <c r="T7" s="3">
        <v>2</v>
      </c>
      <c r="U7" s="4">
        <v>2</v>
      </c>
      <c r="V7" s="1">
        <v>3</v>
      </c>
      <c r="W7" s="3">
        <v>4</v>
      </c>
      <c r="X7" s="4">
        <v>4</v>
      </c>
      <c r="Y7" s="1">
        <v>2</v>
      </c>
      <c r="Z7" s="4">
        <v>4</v>
      </c>
      <c r="AA7" s="1">
        <v>2</v>
      </c>
      <c r="AB7" s="4">
        <v>2</v>
      </c>
      <c r="AC7" s="1">
        <v>4</v>
      </c>
      <c r="AD7" s="3">
        <v>2</v>
      </c>
    </row>
    <row r="8" spans="1:30">
      <c r="A8" t="s">
        <v>30</v>
      </c>
      <c r="B8" s="1">
        <v>4</v>
      </c>
      <c r="C8" s="2">
        <v>1</v>
      </c>
      <c r="D8" s="3">
        <v>4</v>
      </c>
      <c r="E8" s="4">
        <v>2</v>
      </c>
      <c r="F8" s="1">
        <v>2</v>
      </c>
      <c r="G8" s="2">
        <v>2</v>
      </c>
      <c r="H8" s="3">
        <v>3</v>
      </c>
      <c r="I8" s="4">
        <v>3</v>
      </c>
      <c r="J8" s="1">
        <v>4</v>
      </c>
      <c r="K8" s="2">
        <v>3</v>
      </c>
      <c r="L8" s="3">
        <v>3</v>
      </c>
      <c r="M8" s="4">
        <v>3</v>
      </c>
      <c r="N8" s="1">
        <v>3</v>
      </c>
      <c r="O8" s="2">
        <v>2</v>
      </c>
      <c r="P8" s="3">
        <v>2</v>
      </c>
      <c r="Q8" s="4">
        <v>4</v>
      </c>
      <c r="R8" s="1">
        <v>3</v>
      </c>
      <c r="S8" s="2">
        <v>3</v>
      </c>
      <c r="T8" s="3">
        <v>4</v>
      </c>
      <c r="U8" s="4">
        <v>4</v>
      </c>
      <c r="V8" s="1">
        <v>1</v>
      </c>
      <c r="W8" s="3">
        <v>1</v>
      </c>
      <c r="X8" s="4">
        <v>2</v>
      </c>
      <c r="Y8" s="1">
        <v>3</v>
      </c>
      <c r="Z8" s="4">
        <v>2</v>
      </c>
      <c r="AA8" s="1">
        <v>2</v>
      </c>
      <c r="AB8" s="4">
        <v>3</v>
      </c>
      <c r="AC8" s="1">
        <v>3</v>
      </c>
      <c r="AD8" s="3">
        <v>2</v>
      </c>
    </row>
    <row r="9" spans="1:30">
      <c r="A9" t="s">
        <v>31</v>
      </c>
      <c r="B9" s="1">
        <v>3</v>
      </c>
      <c r="C9" s="2">
        <v>2</v>
      </c>
      <c r="D9" s="3">
        <v>3</v>
      </c>
      <c r="E9" s="4">
        <v>2</v>
      </c>
      <c r="F9" s="1">
        <v>1</v>
      </c>
      <c r="G9" s="2">
        <v>3</v>
      </c>
      <c r="H9" s="3">
        <v>3</v>
      </c>
      <c r="I9" s="4">
        <v>4</v>
      </c>
      <c r="J9" s="1">
        <v>3</v>
      </c>
      <c r="K9" s="2">
        <v>2</v>
      </c>
      <c r="L9" s="3">
        <v>1</v>
      </c>
      <c r="M9" s="4">
        <v>3</v>
      </c>
      <c r="N9" s="1">
        <v>1</v>
      </c>
      <c r="O9" s="2">
        <v>1</v>
      </c>
      <c r="P9" s="3">
        <v>3</v>
      </c>
      <c r="Q9" s="4">
        <v>2</v>
      </c>
      <c r="R9" s="1">
        <v>1</v>
      </c>
      <c r="S9" s="2">
        <v>2</v>
      </c>
      <c r="T9" s="3">
        <v>3</v>
      </c>
      <c r="U9" s="4">
        <v>1</v>
      </c>
      <c r="V9" s="1">
        <v>4</v>
      </c>
      <c r="W9" s="3">
        <v>2</v>
      </c>
      <c r="X9" s="4">
        <v>1</v>
      </c>
      <c r="Y9" s="1">
        <v>3</v>
      </c>
      <c r="Z9" s="4">
        <v>3</v>
      </c>
      <c r="AA9" s="1">
        <v>2</v>
      </c>
      <c r="AB9" s="4">
        <v>2</v>
      </c>
      <c r="AC9" s="1">
        <v>3</v>
      </c>
      <c r="AD9" s="3">
        <v>4</v>
      </c>
    </row>
    <row r="10" spans="1:30">
      <c r="A10" t="s">
        <v>32</v>
      </c>
      <c r="B10" s="1">
        <v>2</v>
      </c>
      <c r="C10" s="2">
        <v>3</v>
      </c>
      <c r="D10" s="3">
        <v>2</v>
      </c>
      <c r="E10" s="4">
        <v>1</v>
      </c>
      <c r="F10" s="1">
        <v>3</v>
      </c>
      <c r="G10" s="2">
        <v>2</v>
      </c>
      <c r="H10" s="3">
        <v>3</v>
      </c>
      <c r="I10" s="4">
        <v>3</v>
      </c>
      <c r="J10" s="1">
        <v>4</v>
      </c>
      <c r="K10" s="2">
        <v>3</v>
      </c>
      <c r="L10" s="3">
        <v>2</v>
      </c>
      <c r="M10" s="4">
        <v>4</v>
      </c>
      <c r="N10" s="1">
        <v>3</v>
      </c>
      <c r="O10" s="2">
        <v>4</v>
      </c>
      <c r="P10" s="3">
        <v>1</v>
      </c>
      <c r="Q10" s="4">
        <v>3</v>
      </c>
      <c r="R10" s="1">
        <v>3</v>
      </c>
      <c r="S10" s="2">
        <v>3</v>
      </c>
      <c r="T10" s="3">
        <v>3</v>
      </c>
      <c r="U10" s="4">
        <v>3</v>
      </c>
      <c r="V10" s="1">
        <v>3</v>
      </c>
      <c r="W10" s="3">
        <v>3</v>
      </c>
      <c r="X10" s="4">
        <v>3</v>
      </c>
      <c r="Y10" s="1">
        <v>2</v>
      </c>
      <c r="Z10" s="4">
        <v>2</v>
      </c>
      <c r="AA10" s="1">
        <v>2</v>
      </c>
      <c r="AB10" s="4">
        <v>2</v>
      </c>
      <c r="AC10" s="1">
        <v>4</v>
      </c>
      <c r="AD10" s="3">
        <v>3</v>
      </c>
    </row>
    <row r="11" spans="1:30">
      <c r="A11" t="s">
        <v>70</v>
      </c>
      <c r="B11">
        <f>AVERAGE(B3:B10)</f>
        <v>2.625</v>
      </c>
      <c r="C11">
        <f t="shared" ref="C11:AD11" si="0">AVERAGE(C3:C10)</f>
        <v>2</v>
      </c>
      <c r="D11">
        <f t="shared" si="0"/>
        <v>2.625</v>
      </c>
      <c r="E11">
        <f t="shared" si="0"/>
        <v>1.75</v>
      </c>
      <c r="F11">
        <f t="shared" si="0"/>
        <v>2.75</v>
      </c>
      <c r="G11">
        <f t="shared" si="0"/>
        <v>2.75</v>
      </c>
      <c r="H11">
        <f t="shared" si="0"/>
        <v>2.875</v>
      </c>
      <c r="I11">
        <f t="shared" si="0"/>
        <v>3.25</v>
      </c>
      <c r="J11">
        <f t="shared" si="0"/>
        <v>3.25</v>
      </c>
      <c r="K11">
        <f t="shared" si="0"/>
        <v>2.625</v>
      </c>
      <c r="L11">
        <f t="shared" si="0"/>
        <v>2.75</v>
      </c>
      <c r="M11">
        <f t="shared" si="0"/>
        <v>3.375</v>
      </c>
      <c r="N11">
        <f t="shared" si="0"/>
        <v>2.375</v>
      </c>
      <c r="O11">
        <f t="shared" si="0"/>
        <v>3</v>
      </c>
      <c r="P11">
        <f t="shared" si="0"/>
        <v>2.375</v>
      </c>
      <c r="Q11">
        <f t="shared" si="0"/>
        <v>2.625</v>
      </c>
      <c r="R11">
        <f t="shared" si="0"/>
        <v>2.625</v>
      </c>
      <c r="S11">
        <f t="shared" si="0"/>
        <v>2.625</v>
      </c>
      <c r="T11">
        <f t="shared" si="0"/>
        <v>3.25</v>
      </c>
      <c r="U11">
        <f t="shared" si="0"/>
        <v>3</v>
      </c>
      <c r="V11">
        <f t="shared" si="0"/>
        <v>3</v>
      </c>
      <c r="W11">
        <f t="shared" si="0"/>
        <v>2.75</v>
      </c>
      <c r="X11">
        <f t="shared" si="0"/>
        <v>2.875</v>
      </c>
      <c r="Y11">
        <f t="shared" si="0"/>
        <v>2.25</v>
      </c>
      <c r="Z11">
        <f t="shared" si="0"/>
        <v>3</v>
      </c>
      <c r="AA11">
        <f t="shared" si="0"/>
        <v>2.375</v>
      </c>
      <c r="AB11">
        <f t="shared" si="0"/>
        <v>2.875</v>
      </c>
      <c r="AC11">
        <f t="shared" si="0"/>
        <v>3.5</v>
      </c>
      <c r="AD11">
        <f t="shared" si="0"/>
        <v>2.375</v>
      </c>
    </row>
    <row r="13" spans="1:30">
      <c r="A13" t="s">
        <v>23</v>
      </c>
    </row>
    <row r="14" spans="1:30">
      <c r="A14" t="s">
        <v>20</v>
      </c>
      <c r="B14" s="1" t="s">
        <v>0</v>
      </c>
      <c r="C14" s="2" t="s">
        <v>1</v>
      </c>
      <c r="D14" s="3" t="s">
        <v>2</v>
      </c>
      <c r="E14" s="4" t="s">
        <v>3</v>
      </c>
      <c r="F14" s="1" t="s">
        <v>4</v>
      </c>
      <c r="G14" s="2" t="s">
        <v>5</v>
      </c>
      <c r="H14" s="3" t="s">
        <v>6</v>
      </c>
      <c r="I14" s="4" t="s">
        <v>7</v>
      </c>
      <c r="J14" s="1" t="s">
        <v>8</v>
      </c>
      <c r="K14" s="2" t="s">
        <v>9</v>
      </c>
      <c r="L14" s="3" t="s">
        <v>10</v>
      </c>
      <c r="M14" s="4" t="s">
        <v>11</v>
      </c>
      <c r="N14" s="1" t="s">
        <v>12</v>
      </c>
      <c r="O14" s="2" t="s">
        <v>13</v>
      </c>
      <c r="P14" s="3" t="s">
        <v>14</v>
      </c>
      <c r="Q14" s="4" t="s">
        <v>15</v>
      </c>
      <c r="R14" s="1" t="s">
        <v>16</v>
      </c>
      <c r="S14" s="2" t="s">
        <v>17</v>
      </c>
      <c r="T14" s="3" t="s">
        <v>18</v>
      </c>
      <c r="U14" s="4" t="s">
        <v>19</v>
      </c>
      <c r="V14" s="1" t="s">
        <v>41</v>
      </c>
      <c r="W14" s="3" t="s">
        <v>42</v>
      </c>
      <c r="X14" s="4" t="s">
        <v>43</v>
      </c>
      <c r="Y14" s="1" t="s">
        <v>44</v>
      </c>
      <c r="Z14" s="4" t="s">
        <v>45</v>
      </c>
      <c r="AA14" s="1" t="s">
        <v>46</v>
      </c>
      <c r="AB14" s="4" t="s">
        <v>47</v>
      </c>
      <c r="AC14" s="1" t="s">
        <v>48</v>
      </c>
      <c r="AD14" s="3" t="s">
        <v>49</v>
      </c>
    </row>
    <row r="15" spans="1:30">
      <c r="A15" t="s">
        <v>33</v>
      </c>
      <c r="B15" s="1">
        <v>4</v>
      </c>
      <c r="C15" s="2">
        <v>1</v>
      </c>
      <c r="D15" s="3">
        <v>3</v>
      </c>
      <c r="E15" s="4">
        <v>2</v>
      </c>
      <c r="F15" s="1">
        <v>4</v>
      </c>
      <c r="G15" s="2">
        <v>1</v>
      </c>
      <c r="H15" s="3">
        <v>1</v>
      </c>
      <c r="I15" s="4">
        <v>4</v>
      </c>
      <c r="J15" s="1">
        <v>3</v>
      </c>
      <c r="K15" s="2">
        <v>4</v>
      </c>
      <c r="L15" s="3">
        <v>4</v>
      </c>
      <c r="M15" s="4">
        <v>4</v>
      </c>
      <c r="N15" s="1">
        <v>3</v>
      </c>
      <c r="O15" s="2">
        <v>3</v>
      </c>
      <c r="P15" s="3">
        <v>2</v>
      </c>
      <c r="Q15" s="4">
        <v>4</v>
      </c>
      <c r="R15" s="1">
        <v>4</v>
      </c>
      <c r="S15" s="2">
        <v>3</v>
      </c>
      <c r="T15" s="3">
        <v>3</v>
      </c>
      <c r="U15" s="4">
        <v>4</v>
      </c>
      <c r="V15" s="1">
        <v>3</v>
      </c>
      <c r="W15" s="3">
        <v>4</v>
      </c>
      <c r="X15" s="4">
        <v>3</v>
      </c>
      <c r="Y15" s="1">
        <v>2</v>
      </c>
      <c r="Z15" s="4">
        <v>3</v>
      </c>
      <c r="AA15" s="1">
        <v>3</v>
      </c>
      <c r="AB15" s="4">
        <v>3</v>
      </c>
      <c r="AC15" s="1">
        <v>3</v>
      </c>
      <c r="AD15" s="3">
        <v>2</v>
      </c>
    </row>
    <row r="16" spans="1:30">
      <c r="A16" t="s">
        <v>34</v>
      </c>
      <c r="B16" s="1">
        <v>3</v>
      </c>
      <c r="C16" s="2">
        <v>2</v>
      </c>
      <c r="D16" s="3">
        <v>3</v>
      </c>
      <c r="E16" s="4">
        <v>1</v>
      </c>
      <c r="F16" s="1">
        <v>2</v>
      </c>
      <c r="G16" s="2">
        <v>3</v>
      </c>
      <c r="H16" s="3">
        <v>2</v>
      </c>
      <c r="I16" s="4">
        <v>4</v>
      </c>
      <c r="J16" s="1">
        <v>3</v>
      </c>
      <c r="K16" s="2">
        <v>3</v>
      </c>
      <c r="L16" s="3">
        <v>3</v>
      </c>
      <c r="M16" s="4">
        <v>3</v>
      </c>
      <c r="N16" s="1">
        <v>2</v>
      </c>
      <c r="O16" s="2">
        <v>4</v>
      </c>
      <c r="P16" s="3">
        <v>3</v>
      </c>
      <c r="Q16" s="4">
        <v>2</v>
      </c>
      <c r="R16" s="1">
        <v>3</v>
      </c>
      <c r="S16" s="2">
        <v>3</v>
      </c>
      <c r="T16" s="3">
        <v>4</v>
      </c>
      <c r="U16" s="4">
        <v>4</v>
      </c>
      <c r="V16" s="1">
        <v>4</v>
      </c>
      <c r="W16" s="3">
        <v>3</v>
      </c>
      <c r="X16" s="4">
        <v>3</v>
      </c>
      <c r="Y16" s="1">
        <v>2</v>
      </c>
      <c r="Z16" s="4">
        <v>3</v>
      </c>
      <c r="AA16" s="1">
        <v>2</v>
      </c>
      <c r="AB16" s="4">
        <v>4</v>
      </c>
      <c r="AC16" s="1">
        <v>4</v>
      </c>
      <c r="AD16" s="3">
        <v>3</v>
      </c>
    </row>
    <row r="17" spans="1:30">
      <c r="A17" t="s">
        <v>35</v>
      </c>
      <c r="B17" s="1">
        <v>3</v>
      </c>
      <c r="C17" s="2">
        <v>3</v>
      </c>
      <c r="D17" s="3">
        <v>2</v>
      </c>
      <c r="E17" s="4">
        <v>2</v>
      </c>
      <c r="F17" s="1">
        <v>3</v>
      </c>
      <c r="G17" s="2">
        <v>3</v>
      </c>
      <c r="H17" s="3">
        <v>3</v>
      </c>
      <c r="I17" s="4">
        <v>3</v>
      </c>
      <c r="J17" s="1">
        <v>2</v>
      </c>
      <c r="K17" s="2">
        <v>2</v>
      </c>
      <c r="L17" s="3">
        <v>3</v>
      </c>
      <c r="M17" s="4">
        <v>2</v>
      </c>
      <c r="N17" s="1">
        <v>2</v>
      </c>
      <c r="O17" s="2">
        <v>3</v>
      </c>
      <c r="P17" s="3">
        <v>2</v>
      </c>
      <c r="Q17" s="4">
        <v>2</v>
      </c>
      <c r="R17" s="1">
        <v>2</v>
      </c>
      <c r="S17" s="2">
        <v>2</v>
      </c>
      <c r="T17" s="3">
        <v>4</v>
      </c>
      <c r="U17" s="4">
        <v>3</v>
      </c>
      <c r="V17" s="1">
        <v>3</v>
      </c>
      <c r="W17" s="3">
        <v>4</v>
      </c>
      <c r="X17" s="4">
        <v>2</v>
      </c>
      <c r="Y17" s="1">
        <v>2</v>
      </c>
      <c r="Z17" s="4">
        <v>4</v>
      </c>
      <c r="AA17" s="1">
        <v>3</v>
      </c>
      <c r="AB17" s="4">
        <v>4</v>
      </c>
      <c r="AC17" s="1">
        <v>4</v>
      </c>
      <c r="AD17" s="3">
        <v>2</v>
      </c>
    </row>
    <row r="18" spans="1:30">
      <c r="A18" t="s">
        <v>36</v>
      </c>
      <c r="B18" s="1">
        <v>2</v>
      </c>
      <c r="C18" s="2">
        <v>3</v>
      </c>
      <c r="D18" s="3">
        <v>4</v>
      </c>
      <c r="E18" s="4">
        <v>2</v>
      </c>
      <c r="F18" s="1">
        <v>2</v>
      </c>
      <c r="G18" s="2">
        <v>4</v>
      </c>
      <c r="H18" s="3">
        <v>3</v>
      </c>
      <c r="I18" s="4">
        <v>2</v>
      </c>
      <c r="J18" s="1">
        <v>2</v>
      </c>
      <c r="K18" s="2">
        <v>3</v>
      </c>
      <c r="L18" s="3">
        <v>4</v>
      </c>
      <c r="M18" s="4">
        <v>2</v>
      </c>
      <c r="N18" s="1">
        <v>3</v>
      </c>
      <c r="O18" s="2">
        <v>3</v>
      </c>
      <c r="P18" s="3">
        <v>1</v>
      </c>
      <c r="Q18" s="4">
        <v>3</v>
      </c>
      <c r="R18" s="1">
        <v>4</v>
      </c>
      <c r="S18" s="2">
        <v>4</v>
      </c>
      <c r="T18" s="3">
        <v>3</v>
      </c>
      <c r="U18" s="4">
        <v>3</v>
      </c>
      <c r="V18" s="1">
        <v>2</v>
      </c>
      <c r="W18" s="3">
        <v>2</v>
      </c>
      <c r="X18" s="4">
        <v>4</v>
      </c>
      <c r="Y18" s="1">
        <v>1</v>
      </c>
      <c r="Z18" s="4">
        <v>3</v>
      </c>
      <c r="AA18" s="1">
        <v>4</v>
      </c>
      <c r="AB18" s="4">
        <v>3</v>
      </c>
      <c r="AC18" s="1">
        <v>3</v>
      </c>
      <c r="AD18" s="3">
        <v>3</v>
      </c>
    </row>
    <row r="19" spans="1:30">
      <c r="A19" t="s">
        <v>37</v>
      </c>
      <c r="B19" s="1">
        <v>2</v>
      </c>
      <c r="C19" s="2">
        <v>2</v>
      </c>
      <c r="D19" s="3">
        <v>3</v>
      </c>
      <c r="E19" s="4">
        <v>3</v>
      </c>
      <c r="F19" s="1">
        <v>3</v>
      </c>
      <c r="G19" s="2">
        <v>3</v>
      </c>
      <c r="H19" s="3">
        <v>2</v>
      </c>
      <c r="I19" s="4">
        <v>3</v>
      </c>
      <c r="J19" s="1">
        <v>2</v>
      </c>
      <c r="K19" s="2">
        <v>4</v>
      </c>
      <c r="L19" s="3">
        <v>3</v>
      </c>
      <c r="M19" s="4">
        <v>3</v>
      </c>
      <c r="N19" s="1">
        <v>2</v>
      </c>
      <c r="O19" s="2">
        <v>4</v>
      </c>
      <c r="P19" s="3">
        <v>2</v>
      </c>
      <c r="Q19" s="4">
        <v>2</v>
      </c>
      <c r="R19" s="1">
        <v>2</v>
      </c>
      <c r="S19" s="2">
        <v>2</v>
      </c>
      <c r="T19" s="3">
        <v>2</v>
      </c>
      <c r="U19" s="4">
        <v>2</v>
      </c>
      <c r="V19" s="1">
        <v>3</v>
      </c>
      <c r="W19" s="3">
        <v>4</v>
      </c>
      <c r="X19" s="4">
        <v>4</v>
      </c>
      <c r="Y19" s="1">
        <v>2</v>
      </c>
      <c r="Z19" s="4">
        <v>4</v>
      </c>
      <c r="AA19" s="1">
        <v>2</v>
      </c>
      <c r="AB19" s="4">
        <v>2</v>
      </c>
      <c r="AC19" s="1">
        <v>4</v>
      </c>
      <c r="AD19" s="3">
        <v>2</v>
      </c>
    </row>
    <row r="20" spans="1:30">
      <c r="A20" t="s">
        <v>38</v>
      </c>
      <c r="B20" s="1">
        <v>3</v>
      </c>
      <c r="C20" s="2">
        <v>1</v>
      </c>
      <c r="D20" s="3">
        <v>4</v>
      </c>
      <c r="E20" s="4">
        <v>2</v>
      </c>
      <c r="F20" s="1">
        <v>4</v>
      </c>
      <c r="G20" s="2">
        <v>2</v>
      </c>
      <c r="H20" s="3">
        <v>4</v>
      </c>
      <c r="I20" s="4">
        <v>3</v>
      </c>
      <c r="J20" s="1">
        <v>4</v>
      </c>
      <c r="K20" s="2">
        <v>3</v>
      </c>
      <c r="L20" s="3">
        <v>3</v>
      </c>
      <c r="M20" s="4">
        <v>3</v>
      </c>
      <c r="N20" s="1">
        <v>4</v>
      </c>
      <c r="O20" s="2">
        <v>3</v>
      </c>
      <c r="P20" s="3">
        <v>2</v>
      </c>
      <c r="Q20" s="4">
        <v>4</v>
      </c>
      <c r="R20" s="1">
        <v>3</v>
      </c>
      <c r="S20" s="2">
        <v>3</v>
      </c>
      <c r="T20" s="3">
        <v>4</v>
      </c>
      <c r="U20" s="4">
        <v>4</v>
      </c>
      <c r="V20" s="1">
        <v>2</v>
      </c>
      <c r="W20" s="3">
        <v>2</v>
      </c>
      <c r="X20" s="4">
        <v>2</v>
      </c>
      <c r="Y20" s="1">
        <v>3</v>
      </c>
      <c r="Z20" s="4">
        <v>4</v>
      </c>
      <c r="AA20" s="1">
        <v>3</v>
      </c>
      <c r="AB20" s="4">
        <v>2</v>
      </c>
      <c r="AC20" s="1">
        <v>3</v>
      </c>
      <c r="AD20" s="3">
        <v>2</v>
      </c>
    </row>
    <row r="21" spans="1:30">
      <c r="A21" t="s">
        <v>39</v>
      </c>
      <c r="B21" s="1">
        <v>3</v>
      </c>
      <c r="C21" s="2">
        <v>2</v>
      </c>
      <c r="D21" s="3">
        <v>3</v>
      </c>
      <c r="E21" s="4">
        <v>4</v>
      </c>
      <c r="F21" s="1">
        <v>2</v>
      </c>
      <c r="G21" s="2">
        <v>4</v>
      </c>
      <c r="H21" s="3">
        <v>3</v>
      </c>
      <c r="I21" s="4">
        <v>2</v>
      </c>
      <c r="J21" s="1">
        <v>3</v>
      </c>
      <c r="K21" s="2">
        <v>2</v>
      </c>
      <c r="L21" s="3">
        <v>1</v>
      </c>
      <c r="M21" s="4">
        <v>4</v>
      </c>
      <c r="N21" s="1">
        <v>2</v>
      </c>
      <c r="O21" s="2">
        <v>2</v>
      </c>
      <c r="P21" s="3">
        <v>1</v>
      </c>
      <c r="Q21" s="4">
        <v>3</v>
      </c>
      <c r="R21" s="1">
        <v>2</v>
      </c>
      <c r="S21" s="2">
        <v>2</v>
      </c>
      <c r="T21" s="3">
        <v>3</v>
      </c>
      <c r="U21" s="4">
        <v>3</v>
      </c>
      <c r="V21" s="1">
        <v>4</v>
      </c>
      <c r="W21" s="3">
        <v>2</v>
      </c>
      <c r="X21" s="4">
        <v>2</v>
      </c>
      <c r="Y21" s="1">
        <v>3</v>
      </c>
      <c r="Z21" s="4">
        <v>3</v>
      </c>
      <c r="AA21" s="1">
        <v>2</v>
      </c>
      <c r="AB21" s="4">
        <v>2</v>
      </c>
      <c r="AC21" s="1">
        <v>3</v>
      </c>
      <c r="AD21" s="3">
        <v>4</v>
      </c>
    </row>
    <row r="22" spans="1:30">
      <c r="A22" t="s">
        <v>40</v>
      </c>
      <c r="B22" s="1">
        <v>2</v>
      </c>
      <c r="C22" s="2">
        <v>3</v>
      </c>
      <c r="D22" s="3">
        <v>2</v>
      </c>
      <c r="E22" s="4">
        <v>1</v>
      </c>
      <c r="F22" s="1">
        <v>3</v>
      </c>
      <c r="G22" s="2">
        <v>2</v>
      </c>
      <c r="H22" s="3">
        <v>2</v>
      </c>
      <c r="I22" s="4">
        <v>3</v>
      </c>
      <c r="J22" s="1">
        <v>2</v>
      </c>
      <c r="K22" s="2">
        <v>1</v>
      </c>
      <c r="L22" s="3">
        <v>2</v>
      </c>
      <c r="M22" s="4">
        <v>3</v>
      </c>
      <c r="N22" s="1">
        <v>3</v>
      </c>
      <c r="O22" s="2">
        <v>4</v>
      </c>
      <c r="P22" s="3">
        <v>1</v>
      </c>
      <c r="Q22" s="4">
        <v>3</v>
      </c>
      <c r="R22" s="1">
        <v>3</v>
      </c>
      <c r="S22" s="2">
        <v>3</v>
      </c>
      <c r="T22" s="3">
        <v>3</v>
      </c>
      <c r="U22" s="4">
        <v>3</v>
      </c>
      <c r="V22" s="1">
        <v>3</v>
      </c>
      <c r="W22" s="3">
        <v>3</v>
      </c>
      <c r="X22" s="4">
        <v>3</v>
      </c>
      <c r="Y22" s="1">
        <v>2</v>
      </c>
      <c r="Z22" s="4">
        <v>2</v>
      </c>
      <c r="AA22" s="1">
        <v>2</v>
      </c>
      <c r="AB22" s="4">
        <v>2</v>
      </c>
      <c r="AC22" s="1">
        <v>4</v>
      </c>
      <c r="AD22" s="3">
        <v>3</v>
      </c>
    </row>
    <row r="23" spans="1:30">
      <c r="A23" t="s">
        <v>70</v>
      </c>
      <c r="B23">
        <f>AVERAGE(B15:B22)</f>
        <v>2.75</v>
      </c>
      <c r="C23">
        <f t="shared" ref="C23:AD23" si="1">AVERAGE(C15:C22)</f>
        <v>2.125</v>
      </c>
      <c r="D23">
        <f t="shared" si="1"/>
        <v>3</v>
      </c>
      <c r="E23">
        <f t="shared" si="1"/>
        <v>2.125</v>
      </c>
      <c r="F23">
        <f t="shared" si="1"/>
        <v>2.875</v>
      </c>
      <c r="G23">
        <f t="shared" si="1"/>
        <v>2.75</v>
      </c>
      <c r="H23">
        <f t="shared" si="1"/>
        <v>2.5</v>
      </c>
      <c r="I23">
        <f t="shared" si="1"/>
        <v>3</v>
      </c>
      <c r="J23">
        <f t="shared" si="1"/>
        <v>2.625</v>
      </c>
      <c r="K23">
        <f t="shared" si="1"/>
        <v>2.75</v>
      </c>
      <c r="L23">
        <f t="shared" si="1"/>
        <v>2.875</v>
      </c>
      <c r="M23">
        <f t="shared" si="1"/>
        <v>3</v>
      </c>
      <c r="N23">
        <f t="shared" si="1"/>
        <v>2.625</v>
      </c>
      <c r="O23">
        <f t="shared" si="1"/>
        <v>3.25</v>
      </c>
      <c r="P23">
        <f t="shared" si="1"/>
        <v>1.75</v>
      </c>
      <c r="Q23">
        <f t="shared" si="1"/>
        <v>2.875</v>
      </c>
      <c r="R23">
        <f t="shared" si="1"/>
        <v>2.875</v>
      </c>
      <c r="S23">
        <f t="shared" si="1"/>
        <v>2.75</v>
      </c>
      <c r="T23">
        <f t="shared" si="1"/>
        <v>3.25</v>
      </c>
      <c r="U23">
        <f t="shared" si="1"/>
        <v>3.25</v>
      </c>
      <c r="V23">
        <f t="shared" si="1"/>
        <v>3</v>
      </c>
      <c r="W23">
        <f t="shared" si="1"/>
        <v>3</v>
      </c>
      <c r="X23">
        <f t="shared" si="1"/>
        <v>2.875</v>
      </c>
      <c r="Y23">
        <f t="shared" si="1"/>
        <v>2.125</v>
      </c>
      <c r="Z23">
        <f t="shared" si="1"/>
        <v>3.25</v>
      </c>
      <c r="AA23">
        <f t="shared" si="1"/>
        <v>2.625</v>
      </c>
      <c r="AB23">
        <f t="shared" si="1"/>
        <v>2.75</v>
      </c>
      <c r="AC23">
        <f t="shared" si="1"/>
        <v>3.5</v>
      </c>
      <c r="AD23">
        <f t="shared" si="1"/>
        <v>2.625</v>
      </c>
    </row>
    <row r="25" spans="1:30">
      <c r="A25" t="s">
        <v>21</v>
      </c>
    </row>
    <row r="26" spans="1:30">
      <c r="A26" t="s">
        <v>20</v>
      </c>
      <c r="B26" t="s">
        <v>0</v>
      </c>
      <c r="C26" t="s">
        <v>1</v>
      </c>
      <c r="D26" t="s">
        <v>2</v>
      </c>
      <c r="E26" t="s">
        <v>3</v>
      </c>
      <c r="F26" t="s">
        <v>4</v>
      </c>
      <c r="G26" t="s">
        <v>5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11</v>
      </c>
      <c r="N26" t="s">
        <v>12</v>
      </c>
      <c r="O26" t="s">
        <v>13</v>
      </c>
      <c r="P26" t="s">
        <v>14</v>
      </c>
      <c r="Q26" t="s">
        <v>15</v>
      </c>
      <c r="R26" t="s">
        <v>16</v>
      </c>
      <c r="S26" t="s">
        <v>17</v>
      </c>
      <c r="T26" t="s">
        <v>18</v>
      </c>
      <c r="U26" t="s">
        <v>19</v>
      </c>
      <c r="V26" t="s">
        <v>41</v>
      </c>
      <c r="W26" t="s">
        <v>42</v>
      </c>
      <c r="X26" t="s">
        <v>43</v>
      </c>
      <c r="Y26" t="s">
        <v>44</v>
      </c>
      <c r="Z26" t="s">
        <v>45</v>
      </c>
      <c r="AA26" t="s">
        <v>46</v>
      </c>
      <c r="AB26" t="s">
        <v>47</v>
      </c>
      <c r="AC26" t="s">
        <v>48</v>
      </c>
      <c r="AD26" t="s">
        <v>49</v>
      </c>
    </row>
    <row r="27" spans="1:30">
      <c r="A27" t="s">
        <v>25</v>
      </c>
      <c r="B27">
        <v>2</v>
      </c>
      <c r="C27">
        <v>1</v>
      </c>
      <c r="D27">
        <v>3</v>
      </c>
      <c r="E27">
        <v>3</v>
      </c>
      <c r="F27">
        <v>3</v>
      </c>
      <c r="G27">
        <v>3</v>
      </c>
      <c r="H27">
        <v>4</v>
      </c>
      <c r="I27">
        <v>2</v>
      </c>
      <c r="J27">
        <v>3</v>
      </c>
      <c r="K27">
        <v>4</v>
      </c>
      <c r="L27">
        <v>3</v>
      </c>
      <c r="M27" s="4">
        <v>4</v>
      </c>
      <c r="N27">
        <v>2</v>
      </c>
      <c r="O27">
        <v>3</v>
      </c>
      <c r="P27" s="3">
        <v>3</v>
      </c>
      <c r="Q27">
        <v>2</v>
      </c>
      <c r="R27">
        <v>2</v>
      </c>
      <c r="S27" s="2">
        <v>3</v>
      </c>
      <c r="T27">
        <v>2</v>
      </c>
      <c r="U27">
        <v>4</v>
      </c>
      <c r="V27">
        <v>3</v>
      </c>
      <c r="W27">
        <v>3</v>
      </c>
      <c r="X27">
        <v>3</v>
      </c>
      <c r="Y27">
        <v>3</v>
      </c>
      <c r="Z27">
        <v>3</v>
      </c>
      <c r="AA27">
        <v>3</v>
      </c>
      <c r="AB27">
        <v>3</v>
      </c>
      <c r="AC27">
        <v>3</v>
      </c>
      <c r="AD27">
        <v>2</v>
      </c>
    </row>
    <row r="28" spans="1:30">
      <c r="A28" t="s">
        <v>26</v>
      </c>
      <c r="B28">
        <v>3</v>
      </c>
      <c r="C28">
        <v>2</v>
      </c>
      <c r="D28">
        <v>4</v>
      </c>
      <c r="E28">
        <v>2</v>
      </c>
      <c r="F28">
        <v>2</v>
      </c>
      <c r="G28">
        <v>2</v>
      </c>
      <c r="H28">
        <v>3</v>
      </c>
      <c r="I28">
        <v>4</v>
      </c>
      <c r="J28">
        <v>4</v>
      </c>
      <c r="K28">
        <v>3</v>
      </c>
      <c r="L28">
        <v>2</v>
      </c>
      <c r="M28" s="4">
        <v>3</v>
      </c>
      <c r="N28">
        <v>3</v>
      </c>
      <c r="O28">
        <v>2</v>
      </c>
      <c r="P28" s="3">
        <v>2</v>
      </c>
      <c r="Q28">
        <v>2</v>
      </c>
      <c r="R28">
        <v>3</v>
      </c>
      <c r="S28" s="2">
        <v>3</v>
      </c>
      <c r="T28">
        <v>2</v>
      </c>
      <c r="U28">
        <v>3</v>
      </c>
      <c r="V28">
        <v>2</v>
      </c>
      <c r="W28">
        <v>3</v>
      </c>
      <c r="X28">
        <v>3</v>
      </c>
      <c r="Y28">
        <v>3</v>
      </c>
      <c r="Z28">
        <v>2</v>
      </c>
      <c r="AA28">
        <v>2</v>
      </c>
      <c r="AB28">
        <v>3</v>
      </c>
      <c r="AC28">
        <v>3</v>
      </c>
      <c r="AD28">
        <v>2</v>
      </c>
    </row>
    <row r="29" spans="1:30">
      <c r="A29" t="s">
        <v>27</v>
      </c>
      <c r="B29">
        <v>2</v>
      </c>
      <c r="C29">
        <v>2</v>
      </c>
      <c r="D29">
        <v>2</v>
      </c>
      <c r="E29">
        <v>1</v>
      </c>
      <c r="F29">
        <v>2</v>
      </c>
      <c r="G29">
        <v>2</v>
      </c>
      <c r="H29">
        <v>3</v>
      </c>
      <c r="I29">
        <v>3</v>
      </c>
      <c r="J29">
        <v>3</v>
      </c>
      <c r="K29">
        <v>2</v>
      </c>
      <c r="L29">
        <v>2</v>
      </c>
      <c r="M29" s="4">
        <v>3</v>
      </c>
      <c r="N29">
        <v>1</v>
      </c>
      <c r="O29">
        <v>4</v>
      </c>
      <c r="P29" s="3">
        <v>3</v>
      </c>
      <c r="Q29">
        <v>3</v>
      </c>
      <c r="R29">
        <v>3</v>
      </c>
      <c r="S29" s="2">
        <v>2</v>
      </c>
      <c r="T29">
        <v>3</v>
      </c>
      <c r="U29">
        <v>3</v>
      </c>
      <c r="V29">
        <v>3</v>
      </c>
      <c r="W29">
        <v>2</v>
      </c>
      <c r="X29">
        <v>3</v>
      </c>
      <c r="Y29">
        <v>2</v>
      </c>
      <c r="Z29">
        <v>2</v>
      </c>
      <c r="AA29">
        <v>2</v>
      </c>
      <c r="AB29">
        <v>2</v>
      </c>
      <c r="AC29">
        <v>3</v>
      </c>
      <c r="AD29">
        <v>2</v>
      </c>
    </row>
    <row r="30" spans="1:30">
      <c r="A30" t="s">
        <v>28</v>
      </c>
      <c r="B30">
        <v>2</v>
      </c>
      <c r="C30">
        <v>3</v>
      </c>
      <c r="D30">
        <v>3</v>
      </c>
      <c r="E30">
        <v>2</v>
      </c>
      <c r="F30">
        <v>3</v>
      </c>
      <c r="G30">
        <v>2</v>
      </c>
      <c r="H30">
        <v>2</v>
      </c>
      <c r="I30">
        <v>3</v>
      </c>
      <c r="J30">
        <v>2</v>
      </c>
      <c r="K30">
        <v>3</v>
      </c>
      <c r="L30">
        <v>2</v>
      </c>
      <c r="M30" s="4">
        <v>4</v>
      </c>
      <c r="N30">
        <v>1</v>
      </c>
      <c r="O30">
        <v>2</v>
      </c>
      <c r="P30" s="3">
        <v>2</v>
      </c>
      <c r="Q30">
        <v>3</v>
      </c>
      <c r="R30">
        <v>1</v>
      </c>
      <c r="S30" s="2">
        <v>4</v>
      </c>
      <c r="T30">
        <v>1</v>
      </c>
      <c r="U30">
        <v>2</v>
      </c>
      <c r="V30">
        <v>2</v>
      </c>
      <c r="W30">
        <v>3</v>
      </c>
      <c r="X30">
        <v>4</v>
      </c>
      <c r="Y30">
        <v>1</v>
      </c>
      <c r="Z30">
        <v>3</v>
      </c>
      <c r="AA30">
        <v>4</v>
      </c>
      <c r="AB30">
        <v>3</v>
      </c>
      <c r="AC30">
        <v>2</v>
      </c>
      <c r="AD30">
        <v>3</v>
      </c>
    </row>
    <row r="31" spans="1:30">
      <c r="A31" t="s">
        <v>29</v>
      </c>
      <c r="B31">
        <v>3</v>
      </c>
      <c r="C31">
        <v>2</v>
      </c>
      <c r="D31">
        <v>3</v>
      </c>
      <c r="E31">
        <v>3</v>
      </c>
      <c r="F31">
        <v>3</v>
      </c>
      <c r="G31">
        <v>3</v>
      </c>
      <c r="H31">
        <v>1</v>
      </c>
      <c r="I31">
        <v>3</v>
      </c>
      <c r="J31">
        <v>3</v>
      </c>
      <c r="K31">
        <v>1</v>
      </c>
      <c r="L31">
        <v>3</v>
      </c>
      <c r="M31" s="4">
        <v>3</v>
      </c>
      <c r="N31">
        <v>2</v>
      </c>
      <c r="O31">
        <v>3</v>
      </c>
      <c r="P31" s="3">
        <v>2</v>
      </c>
      <c r="Q31">
        <v>4</v>
      </c>
      <c r="R31">
        <v>2</v>
      </c>
      <c r="S31" s="2">
        <v>1</v>
      </c>
      <c r="T31">
        <v>4</v>
      </c>
      <c r="U31">
        <v>4</v>
      </c>
      <c r="V31">
        <v>2</v>
      </c>
      <c r="W31">
        <v>2</v>
      </c>
      <c r="X31">
        <v>3</v>
      </c>
      <c r="Y31">
        <v>4</v>
      </c>
      <c r="Z31">
        <v>2</v>
      </c>
      <c r="AA31">
        <v>1</v>
      </c>
      <c r="AB31">
        <v>3</v>
      </c>
      <c r="AC31">
        <v>3</v>
      </c>
      <c r="AD31">
        <v>1</v>
      </c>
    </row>
    <row r="32" spans="1:30">
      <c r="A32" t="s">
        <v>30</v>
      </c>
      <c r="B32">
        <v>2</v>
      </c>
      <c r="C32">
        <v>3</v>
      </c>
      <c r="D32">
        <v>2</v>
      </c>
      <c r="E32">
        <v>2</v>
      </c>
      <c r="F32">
        <v>2</v>
      </c>
      <c r="G32">
        <v>2</v>
      </c>
      <c r="H32">
        <v>2</v>
      </c>
      <c r="I32">
        <v>4</v>
      </c>
      <c r="J32">
        <v>3</v>
      </c>
      <c r="K32">
        <v>2</v>
      </c>
      <c r="L32">
        <v>3</v>
      </c>
      <c r="M32" s="4">
        <v>3</v>
      </c>
      <c r="N32">
        <v>3</v>
      </c>
      <c r="O32">
        <v>2</v>
      </c>
      <c r="P32" s="3">
        <v>2</v>
      </c>
      <c r="Q32">
        <v>2</v>
      </c>
      <c r="R32">
        <v>3</v>
      </c>
      <c r="S32" s="2">
        <v>3</v>
      </c>
      <c r="T32">
        <v>3</v>
      </c>
      <c r="U32">
        <v>3</v>
      </c>
      <c r="V32">
        <v>2</v>
      </c>
      <c r="W32">
        <v>1</v>
      </c>
      <c r="X32">
        <v>2</v>
      </c>
      <c r="Y32">
        <v>3</v>
      </c>
      <c r="Z32">
        <v>4</v>
      </c>
      <c r="AA32">
        <v>1</v>
      </c>
      <c r="AB32">
        <v>1</v>
      </c>
      <c r="AC32">
        <v>4</v>
      </c>
      <c r="AD32">
        <v>4</v>
      </c>
    </row>
    <row r="33" spans="1:30">
      <c r="A33" t="s">
        <v>31</v>
      </c>
      <c r="B33">
        <v>3</v>
      </c>
      <c r="C33">
        <v>2</v>
      </c>
      <c r="D33">
        <v>3</v>
      </c>
      <c r="E33">
        <v>2</v>
      </c>
      <c r="F33">
        <v>3</v>
      </c>
      <c r="G33">
        <v>3</v>
      </c>
      <c r="H33">
        <v>3</v>
      </c>
      <c r="I33">
        <v>3</v>
      </c>
      <c r="J33">
        <v>3</v>
      </c>
      <c r="K33">
        <v>2</v>
      </c>
      <c r="L33">
        <v>2</v>
      </c>
      <c r="M33" s="4">
        <v>3</v>
      </c>
      <c r="N33">
        <v>2</v>
      </c>
      <c r="O33">
        <v>2</v>
      </c>
      <c r="P33" s="3">
        <v>3</v>
      </c>
      <c r="Q33">
        <v>3</v>
      </c>
      <c r="R33">
        <v>3</v>
      </c>
      <c r="S33" s="2">
        <v>2</v>
      </c>
      <c r="T33">
        <v>2</v>
      </c>
      <c r="U33">
        <v>2</v>
      </c>
      <c r="V33">
        <v>3</v>
      </c>
      <c r="W33">
        <v>2</v>
      </c>
      <c r="X33">
        <v>1</v>
      </c>
      <c r="Y33">
        <v>3</v>
      </c>
      <c r="Z33">
        <v>2</v>
      </c>
      <c r="AA33">
        <v>2</v>
      </c>
      <c r="AB33">
        <v>2</v>
      </c>
      <c r="AC33">
        <v>2</v>
      </c>
      <c r="AD33">
        <v>3</v>
      </c>
    </row>
    <row r="34" spans="1:30">
      <c r="A34" t="s">
        <v>32</v>
      </c>
      <c r="B34">
        <v>2</v>
      </c>
      <c r="C34">
        <v>2</v>
      </c>
      <c r="D34">
        <v>2</v>
      </c>
      <c r="E34">
        <v>1</v>
      </c>
      <c r="F34">
        <v>2</v>
      </c>
      <c r="G34">
        <v>4</v>
      </c>
      <c r="H34">
        <v>1</v>
      </c>
      <c r="I34">
        <v>2</v>
      </c>
      <c r="J34">
        <v>3</v>
      </c>
      <c r="K34">
        <v>2</v>
      </c>
      <c r="L34">
        <v>1</v>
      </c>
      <c r="M34" s="4">
        <v>4</v>
      </c>
      <c r="N34">
        <v>2</v>
      </c>
      <c r="O34">
        <v>4</v>
      </c>
      <c r="P34" s="3">
        <v>1</v>
      </c>
      <c r="Q34">
        <v>2</v>
      </c>
      <c r="R34">
        <v>2</v>
      </c>
      <c r="S34" s="2">
        <v>3</v>
      </c>
      <c r="T34">
        <v>2</v>
      </c>
      <c r="U34">
        <v>3</v>
      </c>
      <c r="V34">
        <v>2</v>
      </c>
      <c r="W34">
        <v>2</v>
      </c>
      <c r="X34">
        <v>3</v>
      </c>
      <c r="Y34">
        <v>2</v>
      </c>
      <c r="Z34">
        <v>3</v>
      </c>
      <c r="AA34">
        <v>2</v>
      </c>
      <c r="AB34">
        <v>2</v>
      </c>
      <c r="AC34">
        <v>2</v>
      </c>
      <c r="AD34">
        <v>3</v>
      </c>
    </row>
    <row r="35" spans="1:30">
      <c r="A35" t="s">
        <v>70</v>
      </c>
      <c r="B35">
        <f>AVERAGE(B27:B34)</f>
        <v>2.375</v>
      </c>
      <c r="C35">
        <f t="shared" ref="C35:AD35" si="2">AVERAGE(C27:C34)</f>
        <v>2.125</v>
      </c>
      <c r="D35">
        <f t="shared" si="2"/>
        <v>2.75</v>
      </c>
      <c r="E35">
        <f t="shared" si="2"/>
        <v>2</v>
      </c>
      <c r="F35">
        <f t="shared" si="2"/>
        <v>2.5</v>
      </c>
      <c r="G35">
        <f t="shared" si="2"/>
        <v>2.625</v>
      </c>
      <c r="H35">
        <f t="shared" si="2"/>
        <v>2.375</v>
      </c>
      <c r="I35">
        <f t="shared" si="2"/>
        <v>3</v>
      </c>
      <c r="J35">
        <f t="shared" si="2"/>
        <v>3</v>
      </c>
      <c r="K35">
        <f t="shared" si="2"/>
        <v>2.375</v>
      </c>
      <c r="L35">
        <f t="shared" si="2"/>
        <v>2.25</v>
      </c>
      <c r="M35">
        <f t="shared" si="2"/>
        <v>3.375</v>
      </c>
      <c r="N35">
        <f t="shared" si="2"/>
        <v>2</v>
      </c>
      <c r="O35">
        <f t="shared" si="2"/>
        <v>2.75</v>
      </c>
      <c r="P35">
        <f t="shared" si="2"/>
        <v>2.25</v>
      </c>
      <c r="Q35">
        <f t="shared" si="2"/>
        <v>2.625</v>
      </c>
      <c r="R35">
        <f t="shared" si="2"/>
        <v>2.375</v>
      </c>
      <c r="S35">
        <f t="shared" si="2"/>
        <v>2.625</v>
      </c>
      <c r="T35">
        <f t="shared" si="2"/>
        <v>2.375</v>
      </c>
      <c r="U35">
        <f t="shared" si="2"/>
        <v>3</v>
      </c>
      <c r="V35">
        <f t="shared" si="2"/>
        <v>2.375</v>
      </c>
      <c r="W35">
        <f t="shared" si="2"/>
        <v>2.25</v>
      </c>
      <c r="X35">
        <f t="shared" si="2"/>
        <v>2.75</v>
      </c>
      <c r="Y35">
        <f t="shared" si="2"/>
        <v>2.625</v>
      </c>
      <c r="Z35">
        <f t="shared" si="2"/>
        <v>2.625</v>
      </c>
      <c r="AA35">
        <f t="shared" si="2"/>
        <v>2.125</v>
      </c>
      <c r="AB35">
        <f t="shared" si="2"/>
        <v>2.375</v>
      </c>
      <c r="AC35">
        <f t="shared" si="2"/>
        <v>2.75</v>
      </c>
      <c r="AD35">
        <f t="shared" si="2"/>
        <v>2.5</v>
      </c>
    </row>
    <row r="38" spans="1:30">
      <c r="A38" t="s">
        <v>24</v>
      </c>
    </row>
    <row r="39" spans="1:30">
      <c r="A39" t="s">
        <v>20</v>
      </c>
      <c r="B39" t="s">
        <v>0</v>
      </c>
      <c r="C39" t="s">
        <v>1</v>
      </c>
      <c r="D39" t="s">
        <v>2</v>
      </c>
      <c r="E39" t="s">
        <v>3</v>
      </c>
      <c r="F39" t="s">
        <v>4</v>
      </c>
      <c r="G39" t="s">
        <v>5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11</v>
      </c>
      <c r="N39" t="s">
        <v>12</v>
      </c>
      <c r="O39" t="s">
        <v>13</v>
      </c>
      <c r="P39" t="s">
        <v>14</v>
      </c>
      <c r="Q39" t="s">
        <v>15</v>
      </c>
      <c r="R39" t="s">
        <v>16</v>
      </c>
      <c r="S39" t="s">
        <v>17</v>
      </c>
      <c r="T39" t="s">
        <v>18</v>
      </c>
      <c r="U39" t="s">
        <v>19</v>
      </c>
      <c r="V39" t="s">
        <v>41</v>
      </c>
      <c r="W39" t="s">
        <v>42</v>
      </c>
      <c r="X39" t="s">
        <v>43</v>
      </c>
      <c r="Y39" t="s">
        <v>44</v>
      </c>
      <c r="Z39" t="s">
        <v>45</v>
      </c>
      <c r="AA39" t="s">
        <v>46</v>
      </c>
      <c r="AB39" t="s">
        <v>47</v>
      </c>
      <c r="AC39" t="s">
        <v>48</v>
      </c>
      <c r="AD39" t="s">
        <v>49</v>
      </c>
    </row>
    <row r="40" spans="1:30">
      <c r="A40" t="s">
        <v>33</v>
      </c>
      <c r="B40" s="1">
        <v>4</v>
      </c>
      <c r="C40" s="2">
        <v>2</v>
      </c>
      <c r="D40" s="3">
        <v>3</v>
      </c>
      <c r="E40" s="4">
        <v>3</v>
      </c>
      <c r="F40" s="1">
        <v>3</v>
      </c>
      <c r="G40" s="2">
        <v>2</v>
      </c>
      <c r="H40" s="3">
        <v>1</v>
      </c>
      <c r="I40" s="4">
        <v>4</v>
      </c>
      <c r="J40" s="1">
        <v>4</v>
      </c>
      <c r="K40" s="2">
        <v>4</v>
      </c>
      <c r="L40" s="3">
        <v>4</v>
      </c>
      <c r="M40" s="4">
        <v>2</v>
      </c>
      <c r="N40" s="1">
        <v>3</v>
      </c>
      <c r="O40" s="2">
        <v>3</v>
      </c>
      <c r="P40" s="3">
        <v>2</v>
      </c>
      <c r="Q40" s="4">
        <v>4</v>
      </c>
      <c r="R40" s="1">
        <v>2</v>
      </c>
      <c r="S40" s="2">
        <v>3</v>
      </c>
      <c r="T40" s="3">
        <v>3</v>
      </c>
      <c r="U40" s="4">
        <v>4</v>
      </c>
      <c r="V40" s="1">
        <v>3</v>
      </c>
      <c r="W40" s="3">
        <v>4</v>
      </c>
      <c r="X40" s="4">
        <v>3</v>
      </c>
      <c r="Y40" s="1">
        <v>2</v>
      </c>
      <c r="Z40" s="4">
        <v>3</v>
      </c>
      <c r="AA40" s="1">
        <v>3</v>
      </c>
      <c r="AB40" s="4">
        <v>3</v>
      </c>
      <c r="AC40" s="1">
        <v>3</v>
      </c>
      <c r="AD40" s="3">
        <v>2</v>
      </c>
    </row>
    <row r="41" spans="1:30">
      <c r="A41" t="s">
        <v>34</v>
      </c>
      <c r="B41" s="1">
        <v>3</v>
      </c>
      <c r="C41" s="2">
        <v>2</v>
      </c>
      <c r="D41" s="3">
        <v>3</v>
      </c>
      <c r="E41" s="4">
        <v>2</v>
      </c>
      <c r="F41" s="1">
        <v>3</v>
      </c>
      <c r="G41" s="2">
        <v>3</v>
      </c>
      <c r="H41" s="3">
        <v>2</v>
      </c>
      <c r="I41" s="4">
        <v>4</v>
      </c>
      <c r="J41" s="1">
        <v>3</v>
      </c>
      <c r="K41" s="2">
        <v>3</v>
      </c>
      <c r="L41" s="3">
        <v>3</v>
      </c>
      <c r="M41" s="4">
        <v>3</v>
      </c>
      <c r="N41" s="1">
        <v>2</v>
      </c>
      <c r="O41" s="2">
        <v>4</v>
      </c>
      <c r="P41" s="3">
        <v>3</v>
      </c>
      <c r="Q41" s="4">
        <v>2</v>
      </c>
      <c r="R41" s="1">
        <v>3</v>
      </c>
      <c r="S41" s="2">
        <v>2</v>
      </c>
      <c r="T41" s="3">
        <v>3</v>
      </c>
      <c r="U41" s="4">
        <v>4</v>
      </c>
      <c r="V41" s="1">
        <v>2</v>
      </c>
      <c r="W41" s="3">
        <v>3</v>
      </c>
      <c r="X41" s="4">
        <v>3</v>
      </c>
      <c r="Y41" s="1">
        <v>2</v>
      </c>
      <c r="Z41" s="4">
        <v>2</v>
      </c>
      <c r="AA41" s="1">
        <v>2</v>
      </c>
      <c r="AB41" s="4">
        <v>4</v>
      </c>
      <c r="AC41" s="1">
        <v>4</v>
      </c>
      <c r="AD41" s="3">
        <v>3</v>
      </c>
    </row>
    <row r="42" spans="1:30">
      <c r="A42" t="s">
        <v>35</v>
      </c>
      <c r="B42" s="1">
        <v>3</v>
      </c>
      <c r="C42" s="2">
        <v>2</v>
      </c>
      <c r="D42" s="3">
        <v>2</v>
      </c>
      <c r="E42" s="4">
        <v>4</v>
      </c>
      <c r="F42" s="1">
        <v>3</v>
      </c>
      <c r="G42" s="2">
        <v>3</v>
      </c>
      <c r="H42" s="3">
        <v>2</v>
      </c>
      <c r="I42" s="4">
        <v>3</v>
      </c>
      <c r="J42" s="1">
        <v>2</v>
      </c>
      <c r="K42" s="2">
        <v>2</v>
      </c>
      <c r="L42" s="3">
        <v>3</v>
      </c>
      <c r="M42" s="4">
        <v>2</v>
      </c>
      <c r="N42" s="1">
        <v>2</v>
      </c>
      <c r="O42" s="2">
        <v>3</v>
      </c>
      <c r="P42" s="3">
        <v>2</v>
      </c>
      <c r="Q42" s="4">
        <v>2</v>
      </c>
      <c r="R42" s="1">
        <v>2</v>
      </c>
      <c r="S42" s="2">
        <v>2</v>
      </c>
      <c r="T42" s="3">
        <v>2</v>
      </c>
      <c r="U42" s="4">
        <v>3</v>
      </c>
      <c r="V42" s="1">
        <v>3</v>
      </c>
      <c r="W42" s="3">
        <v>2</v>
      </c>
      <c r="X42" s="4">
        <v>2</v>
      </c>
      <c r="Y42" s="1">
        <v>2</v>
      </c>
      <c r="Z42" s="4">
        <v>4</v>
      </c>
      <c r="AA42" s="1">
        <v>3</v>
      </c>
      <c r="AB42" s="4">
        <v>4</v>
      </c>
      <c r="AC42" s="1">
        <v>2</v>
      </c>
      <c r="AD42" s="3">
        <v>2</v>
      </c>
    </row>
    <row r="43" spans="1:30">
      <c r="A43" t="s">
        <v>36</v>
      </c>
      <c r="B43" s="1">
        <v>3</v>
      </c>
      <c r="C43" s="2">
        <v>3</v>
      </c>
      <c r="D43" s="3">
        <v>4</v>
      </c>
      <c r="E43" s="4">
        <v>2</v>
      </c>
      <c r="F43" s="1">
        <v>4</v>
      </c>
      <c r="G43" s="2">
        <v>4</v>
      </c>
      <c r="H43" s="3">
        <v>3</v>
      </c>
      <c r="I43" s="4">
        <v>2</v>
      </c>
      <c r="J43" s="1">
        <v>2</v>
      </c>
      <c r="K43" s="2">
        <v>3</v>
      </c>
      <c r="L43" s="3">
        <v>2</v>
      </c>
      <c r="M43" s="4">
        <v>2</v>
      </c>
      <c r="N43" s="1">
        <v>3</v>
      </c>
      <c r="O43" s="2">
        <v>3</v>
      </c>
      <c r="P43" s="3">
        <v>1</v>
      </c>
      <c r="Q43" s="4">
        <v>3</v>
      </c>
      <c r="R43" s="1">
        <v>4</v>
      </c>
      <c r="S43" s="2">
        <v>4</v>
      </c>
      <c r="T43" s="3">
        <v>3</v>
      </c>
      <c r="U43" s="4">
        <v>3</v>
      </c>
      <c r="V43" s="1">
        <v>2</v>
      </c>
      <c r="W43" s="3">
        <v>2</v>
      </c>
      <c r="X43" s="4">
        <v>4</v>
      </c>
      <c r="Y43" s="1">
        <v>1</v>
      </c>
      <c r="Z43" s="4">
        <v>3</v>
      </c>
      <c r="AA43" s="1">
        <v>4</v>
      </c>
      <c r="AB43" s="4">
        <v>3</v>
      </c>
      <c r="AC43" s="1">
        <v>3</v>
      </c>
      <c r="AD43" s="3">
        <v>3</v>
      </c>
    </row>
    <row r="44" spans="1:30">
      <c r="A44" t="s">
        <v>37</v>
      </c>
      <c r="B44" s="1">
        <v>2</v>
      </c>
      <c r="C44" s="2">
        <v>3</v>
      </c>
      <c r="D44" s="3">
        <v>3</v>
      </c>
      <c r="E44" s="4">
        <v>2</v>
      </c>
      <c r="F44" s="1">
        <v>3</v>
      </c>
      <c r="G44" s="2">
        <v>3</v>
      </c>
      <c r="H44" s="3">
        <v>2</v>
      </c>
      <c r="I44" s="4">
        <v>3</v>
      </c>
      <c r="J44" s="1">
        <v>2</v>
      </c>
      <c r="K44" s="2">
        <v>4</v>
      </c>
      <c r="L44" s="3">
        <v>3</v>
      </c>
      <c r="M44" s="4">
        <v>3</v>
      </c>
      <c r="N44" s="1">
        <v>3</v>
      </c>
      <c r="O44" s="2">
        <v>4</v>
      </c>
      <c r="P44" s="3">
        <v>2</v>
      </c>
      <c r="Q44" s="4">
        <v>2</v>
      </c>
      <c r="R44" s="1">
        <v>3</v>
      </c>
      <c r="S44" s="2">
        <v>2</v>
      </c>
      <c r="T44" s="3">
        <v>2</v>
      </c>
      <c r="U44" s="4">
        <v>2</v>
      </c>
      <c r="V44" s="1">
        <v>3</v>
      </c>
      <c r="W44" s="3">
        <v>4</v>
      </c>
      <c r="X44" s="4">
        <v>3</v>
      </c>
      <c r="Y44" s="1">
        <v>2</v>
      </c>
      <c r="Z44" s="4">
        <v>4</v>
      </c>
      <c r="AA44" s="1">
        <v>2</v>
      </c>
      <c r="AB44" s="4">
        <v>2</v>
      </c>
      <c r="AC44" s="1">
        <v>4</v>
      </c>
      <c r="AD44" s="3">
        <v>2</v>
      </c>
    </row>
    <row r="45" spans="1:30">
      <c r="A45" t="s">
        <v>38</v>
      </c>
      <c r="B45" s="1">
        <v>2</v>
      </c>
      <c r="C45" s="2">
        <v>2</v>
      </c>
      <c r="D45" s="3">
        <v>4</v>
      </c>
      <c r="E45" s="4">
        <v>3</v>
      </c>
      <c r="F45" s="1">
        <v>1</v>
      </c>
      <c r="G45" s="2">
        <v>2</v>
      </c>
      <c r="H45" s="3">
        <v>3</v>
      </c>
      <c r="I45" s="4">
        <v>4</v>
      </c>
      <c r="J45" s="1">
        <v>4</v>
      </c>
      <c r="K45" s="2">
        <v>2</v>
      </c>
      <c r="L45" s="3">
        <v>3</v>
      </c>
      <c r="M45" s="4">
        <v>3</v>
      </c>
      <c r="N45" s="1">
        <v>2</v>
      </c>
      <c r="O45" s="2">
        <v>3</v>
      </c>
      <c r="P45" s="3">
        <v>2</v>
      </c>
      <c r="Q45" s="4">
        <v>4</v>
      </c>
      <c r="R45" s="1">
        <v>3</v>
      </c>
      <c r="S45" s="2">
        <v>3</v>
      </c>
      <c r="T45" s="3">
        <v>2</v>
      </c>
      <c r="U45" s="4">
        <v>4</v>
      </c>
      <c r="V45" s="1">
        <v>2</v>
      </c>
      <c r="W45" s="3">
        <v>2</v>
      </c>
      <c r="X45" s="4">
        <v>2</v>
      </c>
      <c r="Y45" s="1">
        <v>3</v>
      </c>
      <c r="Z45" s="4">
        <v>4</v>
      </c>
      <c r="AA45" s="1">
        <v>2</v>
      </c>
      <c r="AB45" s="4">
        <v>3</v>
      </c>
      <c r="AC45" s="1">
        <v>3</v>
      </c>
      <c r="AD45" s="3">
        <v>3</v>
      </c>
    </row>
    <row r="46" spans="1:30">
      <c r="A46" t="s">
        <v>39</v>
      </c>
      <c r="B46" s="1">
        <v>2</v>
      </c>
      <c r="C46" s="2">
        <v>2</v>
      </c>
      <c r="D46" s="3">
        <v>3</v>
      </c>
      <c r="E46" s="4">
        <v>2</v>
      </c>
      <c r="F46" s="1">
        <v>2</v>
      </c>
      <c r="G46" s="2">
        <v>4</v>
      </c>
      <c r="H46" s="3">
        <v>3</v>
      </c>
      <c r="I46" s="4">
        <v>2</v>
      </c>
      <c r="J46" s="1">
        <v>3</v>
      </c>
      <c r="K46" s="2">
        <v>2</v>
      </c>
      <c r="L46" s="3">
        <v>2</v>
      </c>
      <c r="M46" s="4">
        <v>2</v>
      </c>
      <c r="N46" s="1">
        <v>2</v>
      </c>
      <c r="O46" s="2">
        <v>3</v>
      </c>
      <c r="P46" s="3">
        <v>2</v>
      </c>
      <c r="Q46" s="4">
        <v>2</v>
      </c>
      <c r="R46" s="1">
        <v>2</v>
      </c>
      <c r="S46" s="2">
        <v>2</v>
      </c>
      <c r="T46" s="3">
        <v>3</v>
      </c>
      <c r="U46" s="4">
        <v>3</v>
      </c>
      <c r="V46" s="1">
        <v>4</v>
      </c>
      <c r="W46" s="3">
        <v>3</v>
      </c>
      <c r="X46" s="4">
        <v>3</v>
      </c>
      <c r="Y46" s="1">
        <v>2</v>
      </c>
      <c r="Z46" s="4">
        <v>3</v>
      </c>
      <c r="AA46" s="1">
        <v>2</v>
      </c>
      <c r="AB46" s="4">
        <v>2</v>
      </c>
      <c r="AC46" s="1">
        <v>3</v>
      </c>
      <c r="AD46" s="3">
        <v>4</v>
      </c>
    </row>
    <row r="47" spans="1:30">
      <c r="A47" t="s">
        <v>40</v>
      </c>
      <c r="B47" s="1">
        <v>4</v>
      </c>
      <c r="C47" s="2">
        <v>3</v>
      </c>
      <c r="D47" s="3">
        <v>2</v>
      </c>
      <c r="E47" s="4">
        <v>1</v>
      </c>
      <c r="F47" s="1">
        <v>3</v>
      </c>
      <c r="G47" s="2">
        <v>2</v>
      </c>
      <c r="H47" s="3">
        <v>2</v>
      </c>
      <c r="I47" s="4">
        <v>3</v>
      </c>
      <c r="J47" s="1">
        <v>2</v>
      </c>
      <c r="K47" s="2">
        <v>1</v>
      </c>
      <c r="L47" s="3">
        <v>2</v>
      </c>
      <c r="M47" s="4">
        <v>1</v>
      </c>
      <c r="N47" s="1">
        <v>3</v>
      </c>
      <c r="O47" s="2">
        <v>4</v>
      </c>
      <c r="P47" s="3">
        <v>1</v>
      </c>
      <c r="Q47" s="4">
        <v>3</v>
      </c>
      <c r="R47" s="1">
        <v>3</v>
      </c>
      <c r="S47" s="2">
        <v>3</v>
      </c>
      <c r="T47" s="3">
        <v>3</v>
      </c>
      <c r="U47" s="4">
        <v>2</v>
      </c>
      <c r="V47" s="1">
        <v>3</v>
      </c>
      <c r="W47" s="3">
        <v>3</v>
      </c>
      <c r="X47" s="4">
        <v>3</v>
      </c>
      <c r="Y47" s="1">
        <v>2</v>
      </c>
      <c r="Z47" s="4">
        <v>2</v>
      </c>
      <c r="AA47" s="1">
        <v>2</v>
      </c>
      <c r="AB47" s="4">
        <v>2</v>
      </c>
      <c r="AC47" s="1">
        <v>4</v>
      </c>
      <c r="AD47" s="3">
        <v>3</v>
      </c>
    </row>
    <row r="48" spans="1:30">
      <c r="A48" t="s">
        <v>70</v>
      </c>
      <c r="B48">
        <f>AVERAGE(B40:B47)</f>
        <v>2.875</v>
      </c>
      <c r="C48">
        <f t="shared" ref="C48:AD48" si="3">AVERAGE(C40:C47)</f>
        <v>2.375</v>
      </c>
      <c r="D48">
        <f t="shared" si="3"/>
        <v>3</v>
      </c>
      <c r="E48">
        <f t="shared" si="3"/>
        <v>2.375</v>
      </c>
      <c r="F48">
        <f t="shared" si="3"/>
        <v>2.75</v>
      </c>
      <c r="G48">
        <f t="shared" si="3"/>
        <v>2.875</v>
      </c>
      <c r="H48">
        <f t="shared" si="3"/>
        <v>2.25</v>
      </c>
      <c r="I48">
        <f t="shared" si="3"/>
        <v>3.125</v>
      </c>
      <c r="J48">
        <f t="shared" si="3"/>
        <v>2.75</v>
      </c>
      <c r="K48">
        <f t="shared" si="3"/>
        <v>2.625</v>
      </c>
      <c r="L48">
        <f t="shared" si="3"/>
        <v>2.75</v>
      </c>
      <c r="M48">
        <f t="shared" si="3"/>
        <v>2.25</v>
      </c>
      <c r="N48">
        <f t="shared" si="3"/>
        <v>2.5</v>
      </c>
      <c r="O48">
        <f t="shared" si="3"/>
        <v>3.375</v>
      </c>
      <c r="P48">
        <f t="shared" si="3"/>
        <v>1.875</v>
      </c>
      <c r="Q48">
        <f t="shared" si="3"/>
        <v>2.75</v>
      </c>
      <c r="R48">
        <f t="shared" si="3"/>
        <v>2.75</v>
      </c>
      <c r="S48">
        <f t="shared" si="3"/>
        <v>2.625</v>
      </c>
      <c r="T48">
        <f t="shared" si="3"/>
        <v>2.625</v>
      </c>
      <c r="U48">
        <f t="shared" si="3"/>
        <v>3.125</v>
      </c>
      <c r="V48">
        <f t="shared" si="3"/>
        <v>2.75</v>
      </c>
      <c r="W48">
        <f t="shared" si="3"/>
        <v>2.875</v>
      </c>
      <c r="X48">
        <f t="shared" si="3"/>
        <v>2.875</v>
      </c>
      <c r="Y48">
        <f t="shared" si="3"/>
        <v>2</v>
      </c>
      <c r="Z48">
        <f t="shared" si="3"/>
        <v>3.125</v>
      </c>
      <c r="AA48">
        <f t="shared" si="3"/>
        <v>2.5</v>
      </c>
      <c r="AB48">
        <f t="shared" si="3"/>
        <v>2.875</v>
      </c>
      <c r="AC48">
        <f t="shared" si="3"/>
        <v>3.25</v>
      </c>
      <c r="AD48">
        <f t="shared" si="3"/>
        <v>2.75</v>
      </c>
    </row>
    <row r="51" spans="1:30">
      <c r="A51" t="s">
        <v>68</v>
      </c>
    </row>
    <row r="53" spans="1:30">
      <c r="A53" t="s">
        <v>69</v>
      </c>
      <c r="B53" t="s">
        <v>0</v>
      </c>
      <c r="C53" t="s">
        <v>1</v>
      </c>
      <c r="D53" t="s">
        <v>2</v>
      </c>
      <c r="E53" t="s">
        <v>3</v>
      </c>
      <c r="F53" t="s">
        <v>4</v>
      </c>
      <c r="G53" t="s">
        <v>5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11</v>
      </c>
      <c r="N53" t="s">
        <v>12</v>
      </c>
      <c r="O53" t="s">
        <v>13</v>
      </c>
      <c r="P53" t="s">
        <v>14</v>
      </c>
      <c r="Q53" t="s">
        <v>15</v>
      </c>
      <c r="R53" t="s">
        <v>16</v>
      </c>
      <c r="S53" t="s">
        <v>17</v>
      </c>
      <c r="T53" t="s">
        <v>18</v>
      </c>
      <c r="U53" t="s">
        <v>19</v>
      </c>
      <c r="V53" t="s">
        <v>41</v>
      </c>
      <c r="W53" t="s">
        <v>42</v>
      </c>
      <c r="X53" t="s">
        <v>43</v>
      </c>
      <c r="Y53" t="s">
        <v>44</v>
      </c>
      <c r="Z53" t="s">
        <v>45</v>
      </c>
      <c r="AA53" t="s">
        <v>46</v>
      </c>
      <c r="AB53" t="s">
        <v>47</v>
      </c>
      <c r="AC53" t="s">
        <v>48</v>
      </c>
      <c r="AD53" t="s">
        <v>49</v>
      </c>
    </row>
    <row r="54" spans="1:30">
      <c r="A54" t="s">
        <v>52</v>
      </c>
      <c r="B54">
        <f>B11-B35</f>
        <v>0.25</v>
      </c>
      <c r="C54">
        <f>C35-C11</f>
        <v>0.125</v>
      </c>
      <c r="D54">
        <f>D35-D11</f>
        <v>0.125</v>
      </c>
      <c r="E54">
        <f t="shared" ref="E54:AC54" si="4">E11-E35</f>
        <v>-0.25</v>
      </c>
      <c r="F54">
        <f t="shared" si="4"/>
        <v>0.25</v>
      </c>
      <c r="G54">
        <f t="shared" si="4"/>
        <v>0.125</v>
      </c>
      <c r="H54">
        <f>H35-H11</f>
        <v>-0.5</v>
      </c>
      <c r="I54">
        <f t="shared" si="4"/>
        <v>0.25</v>
      </c>
      <c r="J54">
        <f t="shared" si="4"/>
        <v>0.25</v>
      </c>
      <c r="K54">
        <f>K35-K11</f>
        <v>-0.25</v>
      </c>
      <c r="L54">
        <f t="shared" si="4"/>
        <v>0.5</v>
      </c>
      <c r="M54">
        <f t="shared" si="4"/>
        <v>0</v>
      </c>
      <c r="N54">
        <f t="shared" si="4"/>
        <v>0.375</v>
      </c>
      <c r="O54">
        <f t="shared" si="4"/>
        <v>0.25</v>
      </c>
      <c r="P54">
        <f t="shared" si="4"/>
        <v>0.125</v>
      </c>
      <c r="Q54">
        <f t="shared" si="4"/>
        <v>0</v>
      </c>
      <c r="R54">
        <f t="shared" si="4"/>
        <v>0.25</v>
      </c>
      <c r="S54">
        <f t="shared" si="4"/>
        <v>0</v>
      </c>
      <c r="T54">
        <f t="shared" si="4"/>
        <v>0.875</v>
      </c>
      <c r="U54">
        <f t="shared" si="4"/>
        <v>0</v>
      </c>
      <c r="V54">
        <f t="shared" si="4"/>
        <v>0.625</v>
      </c>
      <c r="W54">
        <f t="shared" si="4"/>
        <v>0.5</v>
      </c>
      <c r="X54">
        <f t="shared" si="4"/>
        <v>0.125</v>
      </c>
      <c r="Y54">
        <f>Y35-Y11</f>
        <v>0.375</v>
      </c>
      <c r="Z54">
        <f t="shared" si="4"/>
        <v>0.375</v>
      </c>
      <c r="AA54">
        <f t="shared" si="4"/>
        <v>0.25</v>
      </c>
      <c r="AB54">
        <f t="shared" si="4"/>
        <v>0.5</v>
      </c>
      <c r="AC54">
        <f t="shared" si="4"/>
        <v>0.75</v>
      </c>
      <c r="AD54">
        <f>AD35-AD11</f>
        <v>0.125</v>
      </c>
    </row>
    <row r="55" spans="1:30">
      <c r="A55" t="s">
        <v>51</v>
      </c>
      <c r="B55">
        <f>B23-B48</f>
        <v>-0.125</v>
      </c>
      <c r="C55">
        <f>C48-C23</f>
        <v>0.25</v>
      </c>
      <c r="D55">
        <f>D48-D23</f>
        <v>0</v>
      </c>
      <c r="E55">
        <f t="shared" ref="E55:AC55" si="5">E23-E48</f>
        <v>-0.25</v>
      </c>
      <c r="F55">
        <f t="shared" si="5"/>
        <v>0.125</v>
      </c>
      <c r="G55">
        <f t="shared" si="5"/>
        <v>-0.125</v>
      </c>
      <c r="H55">
        <f>H48-H23</f>
        <v>-0.25</v>
      </c>
      <c r="I55">
        <f t="shared" si="5"/>
        <v>-0.125</v>
      </c>
      <c r="J55">
        <f t="shared" si="5"/>
        <v>-0.125</v>
      </c>
      <c r="K55">
        <f>K48-K23</f>
        <v>-0.125</v>
      </c>
      <c r="L55">
        <f t="shared" si="5"/>
        <v>0.125</v>
      </c>
      <c r="M55">
        <f t="shared" si="5"/>
        <v>0.75</v>
      </c>
      <c r="N55">
        <f t="shared" si="5"/>
        <v>0.125</v>
      </c>
      <c r="O55">
        <f t="shared" si="5"/>
        <v>-0.125</v>
      </c>
      <c r="P55">
        <f t="shared" si="5"/>
        <v>-0.125</v>
      </c>
      <c r="Q55">
        <f t="shared" si="5"/>
        <v>0.125</v>
      </c>
      <c r="R55">
        <f t="shared" si="5"/>
        <v>0.125</v>
      </c>
      <c r="S55">
        <f t="shared" si="5"/>
        <v>0.125</v>
      </c>
      <c r="T55">
        <f t="shared" si="5"/>
        <v>0.625</v>
      </c>
      <c r="U55">
        <f t="shared" si="5"/>
        <v>0.125</v>
      </c>
      <c r="V55">
        <f t="shared" si="5"/>
        <v>0.25</v>
      </c>
      <c r="W55">
        <f t="shared" si="5"/>
        <v>0.125</v>
      </c>
      <c r="X55">
        <f t="shared" si="5"/>
        <v>0</v>
      </c>
      <c r="Y55">
        <f>Y48-Y23</f>
        <v>-0.125</v>
      </c>
      <c r="Z55">
        <f t="shared" si="5"/>
        <v>0.125</v>
      </c>
      <c r="AA55">
        <f t="shared" si="5"/>
        <v>0.125</v>
      </c>
      <c r="AB55">
        <f t="shared" si="5"/>
        <v>-0.125</v>
      </c>
      <c r="AC55">
        <f t="shared" si="5"/>
        <v>0.25</v>
      </c>
      <c r="AD55">
        <f>AD48-AD23</f>
        <v>0.125</v>
      </c>
    </row>
    <row r="58" spans="1:30">
      <c r="D58" t="s">
        <v>60</v>
      </c>
      <c r="G58">
        <f>AVERAGE(B54:AD54)</f>
        <v>0.21982758620689655</v>
      </c>
      <c r="I58" t="s">
        <v>53</v>
      </c>
      <c r="J58" t="s">
        <v>54</v>
      </c>
      <c r="K58" t="s">
        <v>55</v>
      </c>
      <c r="L58" t="s">
        <v>56</v>
      </c>
      <c r="M58" t="s">
        <v>65</v>
      </c>
    </row>
    <row r="59" spans="1:30">
      <c r="D59" t="s">
        <v>61</v>
      </c>
      <c r="G59">
        <f>AVERAGE(B55:AD55)</f>
        <v>6.4655172413793108E-2</v>
      </c>
      <c r="I59" t="s">
        <v>62</v>
      </c>
      <c r="J59">
        <v>8</v>
      </c>
      <c r="K59">
        <f>G58</f>
        <v>0.21982758620689655</v>
      </c>
      <c r="L59">
        <f>(M59^2)*29</f>
        <v>2.4810267857142865</v>
      </c>
      <c r="M59">
        <f>STDEV(B54:AD54)</f>
        <v>0.2924938422997162</v>
      </c>
    </row>
    <row r="60" spans="1:30">
      <c r="D60" t="s">
        <v>66</v>
      </c>
      <c r="G60">
        <f>AVERAGE(B54:AD55)</f>
        <v>0.14224137931034483</v>
      </c>
      <c r="I60" t="s">
        <v>63</v>
      </c>
      <c r="J60">
        <v>8</v>
      </c>
      <c r="K60">
        <f>G59</f>
        <v>6.4655172413793108E-2</v>
      </c>
      <c r="L60">
        <f>(M60^2)*29</f>
        <v>1.5089285714285714</v>
      </c>
      <c r="M60">
        <f>STDEV(B55:AD55)</f>
        <v>0.22810528206166883</v>
      </c>
    </row>
    <row r="61" spans="1:30">
      <c r="I61" t="s">
        <v>64</v>
      </c>
      <c r="J61">
        <v>16</v>
      </c>
      <c r="K61">
        <f>G60</f>
        <v>0.14224137931034483</v>
      </c>
      <c r="L61">
        <f>(M61^2)*58</f>
        <v>4.275219298245613</v>
      </c>
      <c r="M61">
        <f>STDEV(B54:AD55)</f>
        <v>0.27149710413917649</v>
      </c>
    </row>
    <row r="64" spans="1:30">
      <c r="I64" t="s">
        <v>57</v>
      </c>
      <c r="J64">
        <f>L61</f>
        <v>4.275219298245613</v>
      </c>
      <c r="L64" t="s">
        <v>71</v>
      </c>
      <c r="N64">
        <f>J66/J64</f>
        <v>6.6724984428241318E-2</v>
      </c>
    </row>
    <row r="65" spans="9:14">
      <c r="I65" t="s">
        <v>58</v>
      </c>
      <c r="J65">
        <f>L59+L60</f>
        <v>3.9899553571428577</v>
      </c>
    </row>
    <row r="66" spans="9:14">
      <c r="I66" t="s">
        <v>59</v>
      </c>
      <c r="J66">
        <f>J64-J65</f>
        <v>0.28526394110275533</v>
      </c>
      <c r="L66" t="s">
        <v>67</v>
      </c>
      <c r="N66">
        <f>FDIST(((56*J66)/J65),1,56)</f>
        <v>5.0255114540456274E-2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8"/>
  <sheetViews>
    <sheetView topLeftCell="A28" workbookViewId="0">
      <selection activeCell="F48" sqref="F48"/>
    </sheetView>
  </sheetViews>
  <sheetFormatPr defaultRowHeight="15"/>
  <cols>
    <col min="1" max="4" width="25.7109375" style="6" customWidth="1"/>
    <col min="5" max="7" width="25.7109375" customWidth="1"/>
  </cols>
  <sheetData>
    <row r="1" spans="1:7">
      <c r="A1" s="6" t="s">
        <v>85</v>
      </c>
      <c r="B1" s="6" t="s">
        <v>0</v>
      </c>
      <c r="C1" s="6" t="s">
        <v>1</v>
      </c>
      <c r="D1" s="6" t="s">
        <v>2</v>
      </c>
      <c r="E1" s="6" t="s">
        <v>0</v>
      </c>
      <c r="F1" s="6" t="s">
        <v>1</v>
      </c>
      <c r="G1" s="6" t="s">
        <v>2</v>
      </c>
    </row>
    <row r="2" spans="1:7">
      <c r="B2" s="6" t="s">
        <v>87</v>
      </c>
      <c r="C2" s="6" t="s">
        <v>87</v>
      </c>
      <c r="D2" s="6" t="s">
        <v>87</v>
      </c>
      <c r="E2" s="6" t="s">
        <v>88</v>
      </c>
      <c r="F2" s="6" t="s">
        <v>88</v>
      </c>
      <c r="G2" s="6" t="s">
        <v>88</v>
      </c>
    </row>
    <row r="3" spans="1:7">
      <c r="A3" s="6" t="s">
        <v>20</v>
      </c>
      <c r="B3" s="6" t="s">
        <v>81</v>
      </c>
      <c r="C3" s="6" t="s">
        <v>82</v>
      </c>
      <c r="D3" s="6" t="s">
        <v>89</v>
      </c>
      <c r="E3" s="6" t="s">
        <v>83</v>
      </c>
      <c r="F3" s="6" t="s">
        <v>84</v>
      </c>
      <c r="G3" s="6" t="s">
        <v>90</v>
      </c>
    </row>
    <row r="4" spans="1:7">
      <c r="A4" s="6" t="s">
        <v>72</v>
      </c>
      <c r="B4" s="6">
        <v>3</v>
      </c>
      <c r="C4" s="6">
        <v>6</v>
      </c>
      <c r="D4" s="6">
        <v>3</v>
      </c>
      <c r="E4" s="6">
        <v>2</v>
      </c>
      <c r="F4" s="6">
        <v>5</v>
      </c>
      <c r="G4" s="6">
        <v>5</v>
      </c>
    </row>
    <row r="5" spans="1:7">
      <c r="A5" s="6" t="s">
        <v>73</v>
      </c>
      <c r="B5" s="6">
        <v>2</v>
      </c>
      <c r="C5" s="6">
        <v>3</v>
      </c>
      <c r="D5" s="6">
        <v>40</v>
      </c>
      <c r="E5" s="6">
        <v>2</v>
      </c>
      <c r="F5" s="6">
        <v>2</v>
      </c>
      <c r="G5" s="6">
        <v>31</v>
      </c>
    </row>
    <row r="6" spans="1:7">
      <c r="A6" s="6" t="s">
        <v>74</v>
      </c>
      <c r="B6" s="6">
        <v>0</v>
      </c>
      <c r="C6" s="6">
        <v>1</v>
      </c>
      <c r="D6" s="6">
        <v>28</v>
      </c>
      <c r="E6" s="6">
        <v>1</v>
      </c>
      <c r="F6" s="6">
        <v>2</v>
      </c>
      <c r="G6" s="6">
        <v>27</v>
      </c>
    </row>
    <row r="7" spans="1:7">
      <c r="A7" s="6" t="s">
        <v>75</v>
      </c>
      <c r="B7" s="6">
        <v>3</v>
      </c>
      <c r="C7" s="6">
        <v>4</v>
      </c>
      <c r="D7" s="6">
        <v>12</v>
      </c>
      <c r="E7" s="6">
        <v>1</v>
      </c>
      <c r="F7" s="6">
        <v>3</v>
      </c>
      <c r="G7" s="6">
        <v>16</v>
      </c>
    </row>
    <row r="8" spans="1:7">
      <c r="A8" s="6" t="s">
        <v>76</v>
      </c>
      <c r="B8" s="6">
        <v>2</v>
      </c>
      <c r="C8" s="6">
        <v>3</v>
      </c>
      <c r="D8" s="6">
        <v>5</v>
      </c>
      <c r="E8" s="6">
        <v>0</v>
      </c>
      <c r="F8" s="6">
        <v>1</v>
      </c>
      <c r="G8" s="6">
        <v>11</v>
      </c>
    </row>
    <row r="9" spans="1:7">
      <c r="A9" s="6" t="s">
        <v>77</v>
      </c>
      <c r="B9" s="6">
        <v>0</v>
      </c>
      <c r="C9" s="6">
        <v>1</v>
      </c>
      <c r="D9" s="6">
        <v>12</v>
      </c>
      <c r="E9" s="6">
        <v>1</v>
      </c>
      <c r="F9" s="6">
        <v>0</v>
      </c>
      <c r="G9" s="6">
        <v>7</v>
      </c>
    </row>
    <row r="10" spans="1:7">
      <c r="A10" s="6" t="s">
        <v>78</v>
      </c>
      <c r="B10" s="6">
        <v>1</v>
      </c>
      <c r="C10" s="6">
        <v>0</v>
      </c>
      <c r="D10" s="6">
        <v>4</v>
      </c>
      <c r="E10" s="6">
        <v>0</v>
      </c>
      <c r="F10" s="6">
        <v>1</v>
      </c>
      <c r="G10" s="6">
        <v>8</v>
      </c>
    </row>
    <row r="11" spans="1:7">
      <c r="A11" s="6" t="s">
        <v>79</v>
      </c>
      <c r="B11" s="6">
        <v>0</v>
      </c>
      <c r="C11" s="6">
        <v>3</v>
      </c>
      <c r="D11" s="6">
        <v>31</v>
      </c>
      <c r="E11" s="6">
        <v>0</v>
      </c>
      <c r="F11" s="6">
        <v>3</v>
      </c>
      <c r="G11" s="6">
        <v>24</v>
      </c>
    </row>
    <row r="12" spans="1:7">
      <c r="E12" s="6"/>
      <c r="G12" s="6">
        <v>2</v>
      </c>
    </row>
    <row r="13" spans="1:7">
      <c r="A13" s="6" t="s">
        <v>80</v>
      </c>
      <c r="B13" s="6">
        <f>AVERAGE(B4:B11)</f>
        <v>1.375</v>
      </c>
      <c r="C13" s="6">
        <f t="shared" ref="C13:G13" si="0">AVERAGE(C4:C11)</f>
        <v>2.625</v>
      </c>
      <c r="D13" s="6">
        <f t="shared" si="0"/>
        <v>16.875</v>
      </c>
      <c r="E13" s="6">
        <f t="shared" si="0"/>
        <v>0.875</v>
      </c>
      <c r="F13" s="6">
        <f t="shared" si="0"/>
        <v>2.125</v>
      </c>
      <c r="G13" s="6">
        <f t="shared" si="0"/>
        <v>16.125</v>
      </c>
    </row>
    <row r="14" spans="1:7">
      <c r="E14" s="6"/>
    </row>
    <row r="15" spans="1:7">
      <c r="E15" s="6"/>
    </row>
    <row r="16" spans="1:7">
      <c r="E16" s="6"/>
      <c r="G16" s="6"/>
    </row>
    <row r="17" spans="1:11">
      <c r="A17" s="6" t="s">
        <v>86</v>
      </c>
      <c r="B17" s="6" t="s">
        <v>0</v>
      </c>
      <c r="C17" s="6" t="s">
        <v>1</v>
      </c>
      <c r="D17" s="6" t="s">
        <v>2</v>
      </c>
      <c r="E17" s="6" t="s">
        <v>0</v>
      </c>
      <c r="F17" s="6" t="s">
        <v>1</v>
      </c>
      <c r="G17" s="6" t="s">
        <v>2</v>
      </c>
    </row>
    <row r="18" spans="1:11">
      <c r="B18" s="6" t="s">
        <v>87</v>
      </c>
      <c r="C18" s="6" t="s">
        <v>87</v>
      </c>
      <c r="D18" s="6" t="s">
        <v>87</v>
      </c>
      <c r="E18" s="6" t="s">
        <v>88</v>
      </c>
      <c r="F18" s="6" t="s">
        <v>88</v>
      </c>
      <c r="G18" s="6" t="s">
        <v>88</v>
      </c>
    </row>
    <row r="19" spans="1:11">
      <c r="A19" s="6" t="s">
        <v>20</v>
      </c>
      <c r="B19" s="6" t="s">
        <v>81</v>
      </c>
      <c r="C19" s="6" t="s">
        <v>82</v>
      </c>
      <c r="D19" s="6" t="s">
        <v>89</v>
      </c>
      <c r="E19" s="6" t="s">
        <v>83</v>
      </c>
      <c r="F19" s="6" t="s">
        <v>84</v>
      </c>
      <c r="G19" s="6" t="s">
        <v>90</v>
      </c>
    </row>
    <row r="20" spans="1:11">
      <c r="A20" s="6" t="s">
        <v>72</v>
      </c>
      <c r="B20" s="6">
        <v>3</v>
      </c>
      <c r="C20" s="6">
        <v>4</v>
      </c>
      <c r="D20" s="6">
        <v>11</v>
      </c>
      <c r="E20" s="6">
        <v>2</v>
      </c>
      <c r="F20" s="6">
        <v>3</v>
      </c>
      <c r="G20" s="6">
        <v>10</v>
      </c>
    </row>
    <row r="21" spans="1:11">
      <c r="A21" s="6" t="s">
        <v>73</v>
      </c>
      <c r="B21" s="6">
        <v>1</v>
      </c>
      <c r="C21" s="6">
        <v>7</v>
      </c>
      <c r="D21" s="6">
        <v>23</v>
      </c>
      <c r="E21" s="6">
        <v>1</v>
      </c>
      <c r="F21" s="6">
        <v>3</v>
      </c>
      <c r="G21" s="6">
        <v>20</v>
      </c>
    </row>
    <row r="22" spans="1:11">
      <c r="A22" s="6" t="s">
        <v>74</v>
      </c>
      <c r="B22" s="6">
        <v>2</v>
      </c>
      <c r="C22" s="6">
        <v>3</v>
      </c>
      <c r="D22" s="6">
        <v>4</v>
      </c>
      <c r="E22" s="6">
        <v>0</v>
      </c>
      <c r="F22" s="6">
        <v>2</v>
      </c>
      <c r="G22" s="6">
        <v>9</v>
      </c>
    </row>
    <row r="23" spans="1:11">
      <c r="A23" s="6" t="s">
        <v>75</v>
      </c>
      <c r="B23" s="6">
        <v>1</v>
      </c>
      <c r="C23" s="6">
        <v>3</v>
      </c>
      <c r="D23" s="6">
        <v>36</v>
      </c>
      <c r="E23" s="6">
        <v>2</v>
      </c>
      <c r="F23" s="6">
        <v>1</v>
      </c>
      <c r="G23" s="6">
        <v>37</v>
      </c>
    </row>
    <row r="24" spans="1:11">
      <c r="A24" s="6" t="s">
        <v>76</v>
      </c>
      <c r="B24" s="6">
        <v>1</v>
      </c>
      <c r="C24" s="6">
        <v>1</v>
      </c>
      <c r="D24" s="6">
        <v>19</v>
      </c>
      <c r="E24" s="6">
        <v>2</v>
      </c>
      <c r="F24" s="6">
        <v>3</v>
      </c>
      <c r="G24" s="6">
        <v>14</v>
      </c>
    </row>
    <row r="25" spans="1:11">
      <c r="A25" s="6" t="s">
        <v>77</v>
      </c>
      <c r="B25" s="6">
        <v>0</v>
      </c>
      <c r="C25" s="6">
        <v>0</v>
      </c>
      <c r="D25" s="6">
        <v>18</v>
      </c>
      <c r="E25" s="6">
        <v>1</v>
      </c>
      <c r="F25" s="6">
        <v>3</v>
      </c>
      <c r="G25" s="6">
        <v>19</v>
      </c>
    </row>
    <row r="26" spans="1:11">
      <c r="A26" s="6" t="s">
        <v>78</v>
      </c>
      <c r="B26" s="6">
        <v>2</v>
      </c>
      <c r="C26" s="6">
        <v>4</v>
      </c>
      <c r="D26" s="6">
        <v>9</v>
      </c>
      <c r="E26" s="6">
        <v>1</v>
      </c>
      <c r="F26" s="6">
        <v>3</v>
      </c>
      <c r="G26" s="6">
        <v>11</v>
      </c>
    </row>
    <row r="27" spans="1:11">
      <c r="A27" s="6" t="s">
        <v>79</v>
      </c>
      <c r="B27" s="6">
        <v>1</v>
      </c>
      <c r="C27" s="6">
        <v>2</v>
      </c>
      <c r="D27" s="6">
        <v>14</v>
      </c>
      <c r="E27" s="6">
        <v>2</v>
      </c>
      <c r="F27" s="6">
        <v>4</v>
      </c>
      <c r="G27" s="6">
        <v>11</v>
      </c>
      <c r="H27" s="6"/>
      <c r="I27" s="6"/>
      <c r="J27" s="6"/>
      <c r="K27" s="6"/>
    </row>
    <row r="28" spans="1:11">
      <c r="E28" s="6"/>
    </row>
    <row r="29" spans="1:11">
      <c r="A29" s="6" t="s">
        <v>80</v>
      </c>
      <c r="B29" s="6">
        <f>AVERAGE(B20:B27)</f>
        <v>1.375</v>
      </c>
      <c r="C29" s="6">
        <f t="shared" ref="C29:G29" si="1">AVERAGE(C20:C27)</f>
        <v>3</v>
      </c>
      <c r="D29" s="6">
        <f t="shared" si="1"/>
        <v>16.75</v>
      </c>
      <c r="E29" s="6">
        <f t="shared" si="1"/>
        <v>1.375</v>
      </c>
      <c r="F29" s="6">
        <f t="shared" si="1"/>
        <v>2.75</v>
      </c>
      <c r="G29" s="6">
        <f t="shared" si="1"/>
        <v>16.375</v>
      </c>
    </row>
    <row r="32" spans="1:11">
      <c r="A32" s="6" t="s">
        <v>68</v>
      </c>
    </row>
    <row r="34" spans="1:6">
      <c r="A34" s="6" t="s">
        <v>69</v>
      </c>
      <c r="B34" s="6" t="s">
        <v>0</v>
      </c>
      <c r="C34" s="6" t="s">
        <v>1</v>
      </c>
      <c r="D34" s="6" t="s">
        <v>2</v>
      </c>
    </row>
    <row r="35" spans="1:6">
      <c r="A35" s="6" t="s">
        <v>85</v>
      </c>
      <c r="B35" s="6">
        <f>B13-E13</f>
        <v>0.5</v>
      </c>
      <c r="C35" s="6">
        <f>C13-F13</f>
        <v>0.5</v>
      </c>
      <c r="D35" s="6">
        <f>D13-G13</f>
        <v>0.75</v>
      </c>
    </row>
    <row r="36" spans="1:6">
      <c r="A36" s="6" t="s">
        <v>86</v>
      </c>
      <c r="B36" s="6">
        <f>B29-E29</f>
        <v>0</v>
      </c>
      <c r="C36" s="6">
        <f>C29-F29</f>
        <v>0.25</v>
      </c>
      <c r="D36" s="6">
        <f>D29-G29</f>
        <v>0.375</v>
      </c>
      <c r="E36" s="6"/>
    </row>
    <row r="41" spans="1:6">
      <c r="B41" t="s">
        <v>53</v>
      </c>
      <c r="C41" t="s">
        <v>54</v>
      </c>
      <c r="D41" t="s">
        <v>55</v>
      </c>
      <c r="E41" t="s">
        <v>56</v>
      </c>
      <c r="F41" t="s">
        <v>65</v>
      </c>
    </row>
    <row r="42" spans="1:6">
      <c r="B42" t="s">
        <v>62</v>
      </c>
      <c r="C42">
        <v>8</v>
      </c>
      <c r="D42">
        <f>AVERAGE(B35:D35)</f>
        <v>0.58333333333333337</v>
      </c>
      <c r="E42">
        <f>(F42^2)*3</f>
        <v>6.2500000000000111E-2</v>
      </c>
      <c r="F42">
        <f>STDEV(B35:D35)</f>
        <v>0.14433756729740657</v>
      </c>
    </row>
    <row r="43" spans="1:6">
      <c r="B43" t="s">
        <v>63</v>
      </c>
      <c r="C43">
        <v>8</v>
      </c>
      <c r="D43">
        <f>AVERAGE(B36:D36)</f>
        <v>0.20833333333333334</v>
      </c>
      <c r="E43">
        <f>(F43^2)*3</f>
        <v>0.10937499999999999</v>
      </c>
      <c r="F43">
        <f>STDEV(B36:D36)</f>
        <v>0.19094065395649332</v>
      </c>
    </row>
    <row r="44" spans="1:6">
      <c r="B44" t="s">
        <v>64</v>
      </c>
      <c r="C44">
        <v>16</v>
      </c>
      <c r="D44">
        <f>AVERAGE(B35:D36)</f>
        <v>0.39583333333333331</v>
      </c>
      <c r="E44">
        <f>(F44^2)*6</f>
        <v>0.390625</v>
      </c>
      <c r="F44">
        <f>STDEV(B35:D36)</f>
        <v>0.2551551815399144</v>
      </c>
    </row>
    <row r="46" spans="1:6">
      <c r="C46" t="s">
        <v>57</v>
      </c>
      <c r="D46" s="6">
        <f>E44</f>
        <v>0.390625</v>
      </c>
      <c r="E46" t="s">
        <v>71</v>
      </c>
      <c r="F46">
        <f>D48/D46</f>
        <v>0.55999999999999972</v>
      </c>
    </row>
    <row r="47" spans="1:6">
      <c r="C47" t="s">
        <v>58</v>
      </c>
      <c r="D47" s="6">
        <f>E42+E43</f>
        <v>0.17187500000000011</v>
      </c>
    </row>
    <row r="48" spans="1:6">
      <c r="C48" t="s">
        <v>59</v>
      </c>
      <c r="D48" s="6">
        <f>D46-D47</f>
        <v>0.21874999999999989</v>
      </c>
      <c r="E48" t="s">
        <v>67</v>
      </c>
      <c r="F48">
        <f>FDIST(((4*D48)/D47),1,4)</f>
        <v>8.7035597440552809E-2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Test ansia</vt:lpstr>
      <vt:lpstr>Test aggressività</vt:lpstr>
      <vt:lpstr>Registri del personale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2013-10-15T15:23:48Z</dcterms:created>
  <dcterms:modified xsi:type="dcterms:W3CDTF">2013-11-03T08:31:54Z</dcterms:modified>
</cp:coreProperties>
</file>