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3155" windowHeight="6945"/>
  </bookViews>
  <sheets>
    <sheet name="Voti" sheetId="1" r:id="rId1"/>
    <sheet name="freq intervalli" sheetId="2" r:id="rId2"/>
    <sheet name="Frequenze" sheetId="3" r:id="rId3"/>
    <sheet name="Media" sheetId="4" r:id="rId4"/>
    <sheet name="Media item" sheetId="5" r:id="rId5"/>
    <sheet name="Dicotomia" sheetId="8" r:id="rId6"/>
    <sheet name="ind.difficoltà" sheetId="6" r:id="rId7"/>
    <sheet name="pot.discrim." sheetId="7" r:id="rId8"/>
    <sheet name="stud.ordinati" sheetId="11" r:id="rId9"/>
    <sheet name="Ind.selettività" sheetId="9" r:id="rId10"/>
    <sheet name="Ind.affidabilità" sheetId="10" r:id="rId11"/>
  </sheets>
  <calcPr calcId="125725"/>
</workbook>
</file>

<file path=xl/calcChain.xml><?xml version="1.0" encoding="utf-8"?>
<calcChain xmlns="http://schemas.openxmlformats.org/spreadsheetml/2006/main">
  <c r="D6" i="9"/>
  <c r="B4" i="10" s="1"/>
  <c r="D14" i="9"/>
  <c r="B12" i="10" s="1"/>
  <c r="C17" i="9"/>
  <c r="C16"/>
  <c r="C15"/>
  <c r="C14"/>
  <c r="C13"/>
  <c r="D13" s="1"/>
  <c r="B11" i="10" s="1"/>
  <c r="C12" i="9"/>
  <c r="C11"/>
  <c r="C10"/>
  <c r="C9"/>
  <c r="C8"/>
  <c r="C7"/>
  <c r="C6"/>
  <c r="B17"/>
  <c r="D17" s="1"/>
  <c r="B15" i="10" s="1"/>
  <c r="B16" i="9"/>
  <c r="D16" s="1"/>
  <c r="B14" i="10" s="1"/>
  <c r="B15" i="9"/>
  <c r="D15" s="1"/>
  <c r="B13" i="10" s="1"/>
  <c r="B14" i="9"/>
  <c r="B13"/>
  <c r="B12"/>
  <c r="D12" s="1"/>
  <c r="B10" i="10" s="1"/>
  <c r="B11" i="9"/>
  <c r="D11" s="1"/>
  <c r="B9" i="10" s="1"/>
  <c r="B10" i="9"/>
  <c r="D10" s="1"/>
  <c r="B8" i="10" s="1"/>
  <c r="B9" i="9"/>
  <c r="D9" s="1"/>
  <c r="B7" i="10" s="1"/>
  <c r="B8" i="9"/>
  <c r="D8" s="1"/>
  <c r="B6" i="10" s="1"/>
  <c r="B7" i="9"/>
  <c r="D7" s="1"/>
  <c r="B5" i="10" s="1"/>
  <c r="B6" i="9"/>
  <c r="N17" i="1"/>
  <c r="B5" i="6"/>
  <c r="B6"/>
  <c r="B7"/>
  <c r="B8"/>
  <c r="B9"/>
  <c r="B10"/>
  <c r="B11"/>
  <c r="B12"/>
  <c r="B13"/>
  <c r="B14"/>
  <c r="B15"/>
  <c r="B7" i="8"/>
  <c r="C7"/>
  <c r="D7"/>
  <c r="E7"/>
  <c r="F7"/>
  <c r="G7"/>
  <c r="H7"/>
  <c r="I7"/>
  <c r="J7"/>
  <c r="K7"/>
  <c r="L7"/>
  <c r="M7"/>
  <c r="B8"/>
  <c r="C8"/>
  <c r="D8"/>
  <c r="E8"/>
  <c r="F8"/>
  <c r="G8"/>
  <c r="H8"/>
  <c r="I8"/>
  <c r="J8"/>
  <c r="K8"/>
  <c r="L8"/>
  <c r="M8"/>
  <c r="B9"/>
  <c r="C9"/>
  <c r="D9"/>
  <c r="E9"/>
  <c r="F9"/>
  <c r="G9"/>
  <c r="H9"/>
  <c r="I9"/>
  <c r="J9"/>
  <c r="K9"/>
  <c r="L9"/>
  <c r="M9"/>
  <c r="B10"/>
  <c r="C10"/>
  <c r="D10"/>
  <c r="E10"/>
  <c r="F10"/>
  <c r="G10"/>
  <c r="H10"/>
  <c r="I10"/>
  <c r="J10"/>
  <c r="K10"/>
  <c r="L10"/>
  <c r="M10"/>
  <c r="B11"/>
  <c r="C11"/>
  <c r="D11"/>
  <c r="E11"/>
  <c r="F11"/>
  <c r="G11"/>
  <c r="H11"/>
  <c r="I11"/>
  <c r="J11"/>
  <c r="K11"/>
  <c r="L11"/>
  <c r="M11"/>
  <c r="B12"/>
  <c r="C12"/>
  <c r="D12"/>
  <c r="E12"/>
  <c r="F12"/>
  <c r="G12"/>
  <c r="H12"/>
  <c r="I12"/>
  <c r="J12"/>
  <c r="K12"/>
  <c r="L12"/>
  <c r="M12"/>
  <c r="B13"/>
  <c r="C13"/>
  <c r="D13"/>
  <c r="E13"/>
  <c r="F13"/>
  <c r="G13"/>
  <c r="H13"/>
  <c r="I13"/>
  <c r="J13"/>
  <c r="K13"/>
  <c r="L13"/>
  <c r="M13"/>
  <c r="B14"/>
  <c r="C14"/>
  <c r="D14"/>
  <c r="E14"/>
  <c r="F14"/>
  <c r="G14"/>
  <c r="H14"/>
  <c r="I14"/>
  <c r="J14"/>
  <c r="K14"/>
  <c r="L14"/>
  <c r="M14"/>
  <c r="B15"/>
  <c r="C15"/>
  <c r="D15"/>
  <c r="E15"/>
  <c r="F15"/>
  <c r="G15"/>
  <c r="H15"/>
  <c r="I15"/>
  <c r="J15"/>
  <c r="K15"/>
  <c r="L15"/>
  <c r="B16"/>
  <c r="C16"/>
  <c r="D16"/>
  <c r="E16"/>
  <c r="F16"/>
  <c r="G16"/>
  <c r="H16"/>
  <c r="I16"/>
  <c r="J16"/>
  <c r="K16"/>
  <c r="L16"/>
  <c r="M16"/>
  <c r="B17"/>
  <c r="C17"/>
  <c r="D17"/>
  <c r="E17"/>
  <c r="F17"/>
  <c r="G17"/>
  <c r="H17"/>
  <c r="I17"/>
  <c r="J17"/>
  <c r="K17"/>
  <c r="L17"/>
  <c r="M17"/>
  <c r="B18"/>
  <c r="C18"/>
  <c r="D18"/>
  <c r="E18"/>
  <c r="F18"/>
  <c r="G18"/>
  <c r="H18"/>
  <c r="I18"/>
  <c r="J18"/>
  <c r="K18"/>
  <c r="L18"/>
  <c r="M18"/>
  <c r="B19"/>
  <c r="C19"/>
  <c r="D19"/>
  <c r="E19"/>
  <c r="F19"/>
  <c r="G19"/>
  <c r="H19"/>
  <c r="I19"/>
  <c r="J19"/>
  <c r="K19"/>
  <c r="L19"/>
  <c r="M19"/>
  <c r="B20"/>
  <c r="C20"/>
  <c r="D20"/>
  <c r="E20"/>
  <c r="F20"/>
  <c r="G20"/>
  <c r="H20"/>
  <c r="I20"/>
  <c r="J20"/>
  <c r="K20"/>
  <c r="L20"/>
  <c r="M20"/>
  <c r="B21"/>
  <c r="C21"/>
  <c r="D21"/>
  <c r="E21"/>
  <c r="F21"/>
  <c r="G21"/>
  <c r="H21"/>
  <c r="I21"/>
  <c r="J21"/>
  <c r="K21"/>
  <c r="L21"/>
  <c r="M21"/>
  <c r="C6"/>
  <c r="D6"/>
  <c r="E6"/>
  <c r="F6"/>
  <c r="G6"/>
  <c r="H6"/>
  <c r="I6"/>
  <c r="J6"/>
  <c r="K6"/>
  <c r="L6"/>
  <c r="M6"/>
  <c r="B6"/>
  <c r="P5"/>
  <c r="O5"/>
  <c r="N5"/>
  <c r="L9" i="5"/>
  <c r="C6"/>
  <c r="D6"/>
  <c r="E6"/>
  <c r="F6"/>
  <c r="G6"/>
  <c r="H6"/>
  <c r="I6"/>
  <c r="J6"/>
  <c r="K6"/>
  <c r="L6"/>
  <c r="C7"/>
  <c r="D7"/>
  <c r="E7"/>
  <c r="F7"/>
  <c r="G7"/>
  <c r="H7"/>
  <c r="I7"/>
  <c r="J7"/>
  <c r="K7"/>
  <c r="L7"/>
  <c r="C8"/>
  <c r="D8"/>
  <c r="E8"/>
  <c r="F8"/>
  <c r="G8"/>
  <c r="H8"/>
  <c r="I8"/>
  <c r="J8"/>
  <c r="K8"/>
  <c r="L8"/>
  <c r="C9"/>
  <c r="D9"/>
  <c r="E9"/>
  <c r="F9"/>
  <c r="G9"/>
  <c r="H9"/>
  <c r="I9"/>
  <c r="J9"/>
  <c r="K9"/>
  <c r="B9"/>
  <c r="B8"/>
  <c r="B7"/>
  <c r="B6"/>
  <c r="C3" i="3"/>
  <c r="C2"/>
  <c r="B3"/>
  <c r="B2"/>
  <c r="N6" i="1"/>
  <c r="O6" s="1"/>
  <c r="N22"/>
  <c r="O22" s="1"/>
  <c r="P22" s="1"/>
  <c r="N21"/>
  <c r="O21" s="1"/>
  <c r="P21" s="1"/>
  <c r="N20"/>
  <c r="O20" s="1"/>
  <c r="P20" s="1"/>
  <c r="N19"/>
  <c r="O19" s="1"/>
  <c r="P19" s="1"/>
  <c r="N18"/>
  <c r="O18" s="1"/>
  <c r="P18" s="1"/>
  <c r="N16"/>
  <c r="O16" s="1"/>
  <c r="P16" s="1"/>
  <c r="N15"/>
  <c r="O15" s="1"/>
  <c r="P15" s="1"/>
  <c r="N14"/>
  <c r="O14" s="1"/>
  <c r="P14" s="1"/>
  <c r="N13"/>
  <c r="O13" s="1"/>
  <c r="P13" s="1"/>
  <c r="N12"/>
  <c r="O12" s="1"/>
  <c r="P12" s="1"/>
  <c r="N11"/>
  <c r="O11" s="1"/>
  <c r="P11" s="1"/>
  <c r="N10"/>
  <c r="O10" s="1"/>
  <c r="P10" s="1"/>
  <c r="N9"/>
  <c r="O9" s="1"/>
  <c r="P9" s="1"/>
  <c r="N8"/>
  <c r="O8" s="1"/>
  <c r="P8" s="1"/>
  <c r="N7"/>
  <c r="O7" s="1"/>
  <c r="P7" s="1"/>
  <c r="P6" l="1"/>
  <c r="B6" i="7"/>
  <c r="C6" s="1"/>
  <c r="D6" s="1"/>
  <c r="B5"/>
  <c r="B12"/>
  <c r="C12" s="1"/>
  <c r="D12" s="1"/>
  <c r="O17" i="1"/>
  <c r="P17" s="1"/>
  <c r="B4" i="3" s="1"/>
  <c r="C4" s="1"/>
  <c r="C5" i="7"/>
  <c r="D5" s="1"/>
  <c r="B8"/>
  <c r="C8" s="1"/>
  <c r="D8" s="1"/>
  <c r="B13"/>
  <c r="C13" s="1"/>
  <c r="N20" i="8"/>
  <c r="O20" s="1"/>
  <c r="P20" s="1"/>
  <c r="N19"/>
  <c r="O19" s="1"/>
  <c r="P19" s="1"/>
  <c r="N16"/>
  <c r="O16" s="1"/>
  <c r="P16" s="1"/>
  <c r="N13"/>
  <c r="O13" s="1"/>
  <c r="P13" s="1"/>
  <c r="N12"/>
  <c r="O12" s="1"/>
  <c r="P12" s="1"/>
  <c r="B10" i="7"/>
  <c r="C10" s="1"/>
  <c r="D10" s="1"/>
  <c r="N8" i="8"/>
  <c r="O8" s="1"/>
  <c r="P8" s="1"/>
  <c r="N7"/>
  <c r="O7" s="1"/>
  <c r="P7" s="1"/>
  <c r="B15" i="7"/>
  <c r="B11"/>
  <c r="C11" s="1"/>
  <c r="D11" s="1"/>
  <c r="B7"/>
  <c r="C7" s="1"/>
  <c r="D7" s="1"/>
  <c r="M7" i="5"/>
  <c r="M15" i="8"/>
  <c r="N15" s="1"/>
  <c r="O15" s="1"/>
  <c r="P15" s="1"/>
  <c r="B14" i="7"/>
  <c r="C14" s="1"/>
  <c r="B16" i="6"/>
  <c r="B16" i="7"/>
  <c r="C16" s="1"/>
  <c r="D16" s="1"/>
  <c r="M8" i="5"/>
  <c r="B9" i="7"/>
  <c r="C9" s="1"/>
  <c r="D9" s="1"/>
  <c r="M9" i="5"/>
  <c r="M6"/>
  <c r="N18" i="8"/>
  <c r="O18" s="1"/>
  <c r="P18" s="1"/>
  <c r="N14"/>
  <c r="O14" s="1"/>
  <c r="P14" s="1"/>
  <c r="N10"/>
  <c r="O10" s="1"/>
  <c r="P10" s="1"/>
  <c r="N21"/>
  <c r="O21" s="1"/>
  <c r="P21" s="1"/>
  <c r="N11"/>
  <c r="O11" s="1"/>
  <c r="P11" s="1"/>
  <c r="N9"/>
  <c r="O9" s="1"/>
  <c r="P9" s="1"/>
  <c r="N17"/>
  <c r="O17" s="1"/>
  <c r="P17" s="1"/>
  <c r="C15" i="7"/>
  <c r="D15" s="1"/>
  <c r="N6" i="8"/>
  <c r="O6" s="1"/>
  <c r="P6" s="1"/>
  <c r="D3" i="3"/>
  <c r="E3" s="1"/>
  <c r="D2"/>
  <c r="E2" s="1"/>
  <c r="B9" l="1"/>
  <c r="C9" s="1"/>
  <c r="B10"/>
  <c r="C10" s="1"/>
  <c r="C5" i="4"/>
  <c r="B11" i="3"/>
  <c r="C11" s="1"/>
  <c r="B8"/>
  <c r="C8" s="1"/>
  <c r="C4" i="4"/>
  <c r="B7" i="3"/>
  <c r="C7" s="1"/>
  <c r="B6"/>
  <c r="C6" s="1"/>
  <c r="B5"/>
  <c r="C5" s="1"/>
  <c r="C2" i="4"/>
  <c r="C3"/>
  <c r="D4" i="3"/>
  <c r="E4" s="1"/>
  <c r="D13" i="7"/>
  <c r="D14"/>
  <c r="D10" i="3" l="1"/>
  <c r="E10" s="1"/>
  <c r="D9"/>
  <c r="E9" s="1"/>
  <c r="D7"/>
  <c r="E7" s="1"/>
  <c r="D5"/>
  <c r="E5" s="1"/>
  <c r="D6"/>
  <c r="E6" s="1"/>
  <c r="D11"/>
  <c r="E11" s="1"/>
  <c r="D8"/>
  <c r="E8" s="1"/>
</calcChain>
</file>

<file path=xl/sharedStrings.xml><?xml version="1.0" encoding="utf-8"?>
<sst xmlns="http://schemas.openxmlformats.org/spreadsheetml/2006/main" count="192" uniqueCount="71">
  <si>
    <t>12:90=tot:x</t>
  </si>
  <si>
    <t>a</t>
  </si>
  <si>
    <t>b</t>
  </si>
  <si>
    <t>c</t>
  </si>
  <si>
    <t>d</t>
  </si>
  <si>
    <t>tot</t>
  </si>
  <si>
    <t>voto</t>
  </si>
  <si>
    <t>Studente 1</t>
  </si>
  <si>
    <t>Studente 2</t>
  </si>
  <si>
    <t>Studente 3</t>
  </si>
  <si>
    <t>Studente 4</t>
  </si>
  <si>
    <t>Studente 5</t>
  </si>
  <si>
    <t>Studente 6</t>
  </si>
  <si>
    <t>Studente 7</t>
  </si>
  <si>
    <t>Studente 8</t>
  </si>
  <si>
    <t>Studente 9</t>
  </si>
  <si>
    <t>Studente 10</t>
  </si>
  <si>
    <t>Studente 11</t>
  </si>
  <si>
    <t>Studente 12</t>
  </si>
  <si>
    <t>Studente 13</t>
  </si>
  <si>
    <t>Studente 14</t>
  </si>
  <si>
    <t>Studente 15</t>
  </si>
  <si>
    <t>Studente 16</t>
  </si>
  <si>
    <t>Punt. pieno</t>
  </si>
  <si>
    <t>voto non arrot.</t>
  </si>
  <si>
    <t>voto arrot.</t>
  </si>
  <si>
    <t>&lt;3</t>
  </si>
  <si>
    <t>3-4</t>
  </si>
  <si>
    <t xml:space="preserve">Frequenza intervalli </t>
  </si>
  <si>
    <t>5-6</t>
  </si>
  <si>
    <t>7-8</t>
  </si>
  <si>
    <t>&gt;8</t>
  </si>
  <si>
    <t>4-5</t>
  </si>
  <si>
    <t>6-7</t>
  </si>
  <si>
    <t>VOTO</t>
  </si>
  <si>
    <t>FREQ SEMPL</t>
  </si>
  <si>
    <t>PERC SEMPL</t>
  </si>
  <si>
    <t>FREQ CUM</t>
  </si>
  <si>
    <t>PERC CUMULATA</t>
  </si>
  <si>
    <t>Media</t>
  </si>
  <si>
    <t>Moda</t>
  </si>
  <si>
    <t>Mediana</t>
  </si>
  <si>
    <t>Scarto quadratico medio</t>
  </si>
  <si>
    <t>Punt. Max</t>
  </si>
  <si>
    <t>Punt. Min</t>
  </si>
  <si>
    <t>Scarto q.m.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</si>
  <si>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</si>
  <si>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</si>
  <si>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</si>
  <si>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</si>
  <si>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</si>
  <si>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</si>
  <si>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</si>
  <si>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</si>
  <si>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</si>
  <si>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3d</t>
  </si>
  <si>
    <t>4a</t>
  </si>
  <si>
    <t>4b</t>
  </si>
  <si>
    <t>Id=punti ottenuti/16</t>
  </si>
  <si>
    <t>Pd=esatte*sbagliate/(n/2)^2</t>
  </si>
  <si>
    <t>Is=(numeroesattedi1/3migliori-numeroesatte1/3peggiori)/(16/3)</t>
  </si>
  <si>
    <t>Ia=Id*Is</t>
  </si>
  <si>
    <t>esatte</t>
  </si>
  <si>
    <t>sbagliate</t>
  </si>
  <si>
    <t>Pd</t>
  </si>
  <si>
    <t>Is</t>
  </si>
  <si>
    <t>peggiori</t>
  </si>
  <si>
    <t>migliori</t>
  </si>
  <si>
    <t>medi</t>
  </si>
  <si>
    <t>numero esatte di 1/3 migliori</t>
  </si>
  <si>
    <t>numero esatte di 1/3 peggiori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</si>
</sst>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/>
    <xf numFmtId="0" fontId="0" fillId="0" borderId="6" xfId="0" applyBorder="1" applyAlignment="1">
      <alignment horizontal="left" vertical="center"/>
    </xf>
    <xf numFmtId="0" fontId="0" fillId="0" borderId="8" xfId="0" applyBorder="1"/>
    <xf numFmtId="0" fontId="0" fillId="0" borderId="9" xfId="0" applyBorder="1" applyAlignment="1">
      <alignment horizontal="left" vertical="center"/>
    </xf>
    <xf numFmtId="0" fontId="0" fillId="0" borderId="10" xfId="0" applyBorder="1"/>
    <xf numFmtId="0" fontId="0" fillId="0" borderId="1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5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4" xfId="0" applyBorder="1"/>
    <xf numFmtId="1" fontId="0" fillId="0" borderId="6" xfId="0" applyNumberFormat="1" applyBorder="1"/>
    <xf numFmtId="2" fontId="0" fillId="0" borderId="6" xfId="0" applyNumberFormat="1" applyBorder="1"/>
    <xf numFmtId="0" fontId="0" fillId="0" borderId="9" xfId="0" applyFill="1" applyBorder="1" applyAlignment="1">
      <alignment horizontal="left" vertical="center"/>
    </xf>
    <xf numFmtId="0" fontId="0" fillId="0" borderId="9" xfId="0" applyBorder="1"/>
    <xf numFmtId="0" fontId="0" fillId="0" borderId="18" xfId="0" applyBorder="1"/>
    <xf numFmtId="2" fontId="0" fillId="0" borderId="10" xfId="0" applyNumberFormat="1" applyBorder="1"/>
    <xf numFmtId="0" fontId="0" fillId="0" borderId="7" xfId="0" applyBorder="1"/>
    <xf numFmtId="0" fontId="0" fillId="0" borderId="19" xfId="0" applyBorder="1"/>
    <xf numFmtId="1" fontId="0" fillId="0" borderId="19" xfId="0" applyNumberFormat="1" applyBorder="1"/>
    <xf numFmtId="49" fontId="0" fillId="0" borderId="0" xfId="0" applyNumberFormat="1"/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9" fontId="2" fillId="0" borderId="1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0" fontId="0" fillId="2" borderId="6" xfId="0" applyFill="1" applyBorder="1"/>
    <xf numFmtId="0" fontId="0" fillId="3" borderId="6" xfId="0" applyFill="1" applyBorder="1"/>
    <xf numFmtId="0" fontId="0" fillId="4" borderId="6" xfId="0" applyFill="1" applyBorder="1"/>
    <xf numFmtId="0" fontId="3" fillId="3" borderId="6" xfId="0" applyFont="1" applyFill="1" applyBorder="1"/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v>Frequenza intervalli</c:v>
          </c:tx>
          <c:cat>
            <c:strRef>
              <c:f>'freq intervalli'!$A$3:$A$9</c:f>
              <c:strCache>
                <c:ptCount val="7"/>
                <c:pt idx="0">
                  <c:v>&lt;3</c:v>
                </c:pt>
                <c:pt idx="1">
                  <c:v>3-4</c:v>
                </c:pt>
                <c:pt idx="2">
                  <c:v>4-5</c:v>
                </c:pt>
                <c:pt idx="3">
                  <c:v>5-6</c:v>
                </c:pt>
                <c:pt idx="4">
                  <c:v>6-7</c:v>
                </c:pt>
                <c:pt idx="5">
                  <c:v>7-8</c:v>
                </c:pt>
                <c:pt idx="6">
                  <c:v>&gt;8</c:v>
                </c:pt>
              </c:strCache>
            </c:strRef>
          </c:cat>
          <c:val>
            <c:numRef>
              <c:f>'freq intervalli'!$B$3:$B$9</c:f>
              <c:numCache>
                <c:formatCode>General</c:formatCode>
                <c:ptCount val="7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5</c:v>
                </c:pt>
                <c:pt idx="6">
                  <c:v>1</c:v>
                </c:pt>
              </c:numCache>
            </c:numRef>
          </c:val>
        </c:ser>
        <c:axId val="128295680"/>
        <c:axId val="128346752"/>
      </c:barChart>
      <c:catAx>
        <c:axId val="1282956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intervalli di voti</a:t>
                </a:r>
              </a:p>
            </c:rich>
          </c:tx>
          <c:layout/>
        </c:title>
        <c:tickLblPos val="nextTo"/>
        <c:crossAx val="128346752"/>
        <c:crosses val="autoZero"/>
        <c:auto val="1"/>
        <c:lblAlgn val="ctr"/>
        <c:lblOffset val="100"/>
      </c:catAx>
      <c:valAx>
        <c:axId val="12834675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it-IT"/>
                  <a:t>Frequenza</a:t>
                </a:r>
              </a:p>
            </c:rich>
          </c:tx>
          <c:layout/>
        </c:title>
        <c:numFmt formatCode="General" sourceLinked="1"/>
        <c:tickLblPos val="nextTo"/>
        <c:crossAx val="1282956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barChart>
        <c:barDir val="col"/>
        <c:grouping val="clustered"/>
        <c:ser>
          <c:idx val="1"/>
          <c:order val="0"/>
          <c:tx>
            <c:v>Frequenza semplice</c:v>
          </c:tx>
          <c:val>
            <c:numRef>
              <c:f>Frequenze!$B$2:$B$11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4</c:v>
                </c:pt>
                <c:pt idx="6">
                  <c:v>5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axId val="128561152"/>
        <c:axId val="128563072"/>
      </c:barChart>
      <c:catAx>
        <c:axId val="1285611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Voti</a:t>
                </a:r>
              </a:p>
            </c:rich>
          </c:tx>
          <c:layout/>
        </c:title>
        <c:tickLblPos val="nextTo"/>
        <c:crossAx val="128563072"/>
        <c:crosses val="autoZero"/>
        <c:auto val="1"/>
        <c:lblAlgn val="ctr"/>
        <c:lblOffset val="100"/>
      </c:catAx>
      <c:valAx>
        <c:axId val="1285630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it-IT"/>
                  <a:t>Frequenza</a:t>
                </a:r>
              </a:p>
            </c:rich>
          </c:tx>
          <c:layout/>
        </c:title>
        <c:numFmt formatCode="General" sourceLinked="1"/>
        <c:tickLblPos val="nextTo"/>
        <c:crossAx val="1285611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lineChart>
        <c:grouping val="standard"/>
        <c:ser>
          <c:idx val="1"/>
          <c:order val="0"/>
          <c:tx>
            <c:v>Frequenza cumulata</c:v>
          </c:tx>
          <c:val>
            <c:numRef>
              <c:f>Frequenze!$D$2:$D$11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4</c:v>
                </c:pt>
                <c:pt idx="5">
                  <c:v>8</c:v>
                </c:pt>
                <c:pt idx="6">
                  <c:v>13</c:v>
                </c:pt>
                <c:pt idx="7">
                  <c:v>15</c:v>
                </c:pt>
                <c:pt idx="8">
                  <c:v>16</c:v>
                </c:pt>
                <c:pt idx="9">
                  <c:v>16</c:v>
                </c:pt>
              </c:numCache>
            </c:numRef>
          </c:val>
        </c:ser>
        <c:marker val="1"/>
        <c:axId val="128751488"/>
        <c:axId val="128761856"/>
      </c:lineChart>
      <c:catAx>
        <c:axId val="1287514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Voti</a:t>
                </a:r>
              </a:p>
            </c:rich>
          </c:tx>
          <c:layout/>
        </c:title>
        <c:tickLblPos val="nextTo"/>
        <c:crossAx val="128761856"/>
        <c:crosses val="autoZero"/>
        <c:auto val="1"/>
        <c:lblAlgn val="ctr"/>
        <c:lblOffset val="100"/>
      </c:catAx>
      <c:valAx>
        <c:axId val="12876185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Frequenza</a:t>
                </a:r>
              </a:p>
            </c:rich>
          </c:tx>
          <c:layout/>
        </c:title>
        <c:numFmt formatCode="General" sourceLinked="1"/>
        <c:tickLblPos val="nextTo"/>
        <c:crossAx val="1287514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v>Indice difficoltà</c:v>
          </c:tx>
          <c:cat>
            <c:strRef>
              <c:f>ind.difficoltà!$A$5:$A$16</c:f>
              <c:strCache>
                <c:ptCount val="12"/>
                <c:pt idx="0">
                  <c:v>1a</c:v>
                </c:pt>
                <c:pt idx="1">
                  <c:v>1b</c:v>
                </c:pt>
                <c:pt idx="2">
                  <c:v>1c</c:v>
                </c:pt>
                <c:pt idx="3">
                  <c:v>2a</c:v>
                </c:pt>
                <c:pt idx="4">
                  <c:v>2b</c:v>
                </c:pt>
                <c:pt idx="5">
                  <c:v>2c</c:v>
                </c:pt>
                <c:pt idx="6">
                  <c:v>3a</c:v>
                </c:pt>
                <c:pt idx="7">
                  <c:v>3b</c:v>
                </c:pt>
                <c:pt idx="8">
                  <c:v>3c</c:v>
                </c:pt>
                <c:pt idx="9">
                  <c:v>3d</c:v>
                </c:pt>
                <c:pt idx="10">
                  <c:v>4a</c:v>
                </c:pt>
                <c:pt idx="11">
                  <c:v>4b</c:v>
                </c:pt>
              </c:strCache>
            </c:strRef>
          </c:cat>
          <c:val>
            <c:numRef>
              <c:f>ind.difficoltà!$B$5:$B$16</c:f>
              <c:numCache>
                <c:formatCode>General</c:formatCode>
                <c:ptCount val="12"/>
                <c:pt idx="0">
                  <c:v>0.6875</c:v>
                </c:pt>
                <c:pt idx="1">
                  <c:v>0.5625</c:v>
                </c:pt>
                <c:pt idx="2">
                  <c:v>0.609375</c:v>
                </c:pt>
                <c:pt idx="3">
                  <c:v>0.71875</c:v>
                </c:pt>
                <c:pt idx="4">
                  <c:v>0.65625</c:v>
                </c:pt>
                <c:pt idx="5">
                  <c:v>0.46875</c:v>
                </c:pt>
                <c:pt idx="6">
                  <c:v>0.75</c:v>
                </c:pt>
                <c:pt idx="7">
                  <c:v>0.515625</c:v>
                </c:pt>
                <c:pt idx="8">
                  <c:v>0.703125</c:v>
                </c:pt>
                <c:pt idx="9">
                  <c:v>0.40625</c:v>
                </c:pt>
                <c:pt idx="10">
                  <c:v>0.53125</c:v>
                </c:pt>
                <c:pt idx="11">
                  <c:v>0.34375</c:v>
                </c:pt>
              </c:numCache>
            </c:numRef>
          </c:val>
        </c:ser>
        <c:axId val="128913792"/>
        <c:axId val="128950656"/>
      </c:barChart>
      <c:catAx>
        <c:axId val="1289137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Item</a:t>
                </a:r>
              </a:p>
            </c:rich>
          </c:tx>
          <c:layout/>
        </c:title>
        <c:tickLblPos val="nextTo"/>
        <c:crossAx val="128950656"/>
        <c:crosses val="autoZero"/>
        <c:auto val="1"/>
        <c:lblAlgn val="ctr"/>
        <c:lblOffset val="100"/>
      </c:catAx>
      <c:valAx>
        <c:axId val="12895065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Indice difficoltà</a:t>
                </a:r>
              </a:p>
            </c:rich>
          </c:tx>
          <c:layout/>
        </c:title>
        <c:numFmt formatCode="General" sourceLinked="1"/>
        <c:tickLblPos val="nextTo"/>
        <c:crossAx val="1289137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v>Potere discriminante</c:v>
          </c:tx>
          <c:cat>
            <c:strRef>
              <c:f>pot.discrim.!$A$5:$A$16</c:f>
              <c:strCache>
                <c:ptCount val="12"/>
                <c:pt idx="0">
                  <c:v>1a</c:v>
                </c:pt>
                <c:pt idx="1">
                  <c:v>1b</c:v>
                </c:pt>
                <c:pt idx="2">
                  <c:v>1c</c:v>
                </c:pt>
                <c:pt idx="3">
                  <c:v>2a</c:v>
                </c:pt>
                <c:pt idx="4">
                  <c:v>2b</c:v>
                </c:pt>
                <c:pt idx="5">
                  <c:v>2c</c:v>
                </c:pt>
                <c:pt idx="6">
                  <c:v>3a</c:v>
                </c:pt>
                <c:pt idx="7">
                  <c:v>3b</c:v>
                </c:pt>
                <c:pt idx="8">
                  <c:v>3c</c:v>
                </c:pt>
                <c:pt idx="9">
                  <c:v>3d</c:v>
                </c:pt>
                <c:pt idx="10">
                  <c:v>4a</c:v>
                </c:pt>
                <c:pt idx="11">
                  <c:v>4b</c:v>
                </c:pt>
              </c:strCache>
            </c:strRef>
          </c:cat>
          <c:val>
            <c:numRef>
              <c:f>pot.discrim.!$D$5:$D$16</c:f>
              <c:numCache>
                <c:formatCode>General</c:formatCode>
                <c:ptCount val="12"/>
                <c:pt idx="0">
                  <c:v>0.609375</c:v>
                </c:pt>
                <c:pt idx="1">
                  <c:v>0.984375</c:v>
                </c:pt>
                <c:pt idx="2">
                  <c:v>0.9375</c:v>
                </c:pt>
                <c:pt idx="3">
                  <c:v>0.9375</c:v>
                </c:pt>
                <c:pt idx="4">
                  <c:v>0.984375</c:v>
                </c:pt>
                <c:pt idx="5">
                  <c:v>0.984375</c:v>
                </c:pt>
                <c:pt idx="6">
                  <c:v>0.9375</c:v>
                </c:pt>
                <c:pt idx="7">
                  <c:v>0.859375</c:v>
                </c:pt>
                <c:pt idx="8">
                  <c:v>0.984375</c:v>
                </c:pt>
                <c:pt idx="9">
                  <c:v>0.859375</c:v>
                </c:pt>
                <c:pt idx="10">
                  <c:v>0.859375</c:v>
                </c:pt>
                <c:pt idx="11">
                  <c:v>0.4375</c:v>
                </c:pt>
              </c:numCache>
            </c:numRef>
          </c:val>
        </c:ser>
        <c:axId val="129195008"/>
        <c:axId val="129295488"/>
      </c:barChart>
      <c:catAx>
        <c:axId val="1291950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Item</a:t>
                </a:r>
              </a:p>
            </c:rich>
          </c:tx>
          <c:layout/>
        </c:title>
        <c:tickLblPos val="nextTo"/>
        <c:crossAx val="129295488"/>
        <c:crosses val="autoZero"/>
        <c:auto val="1"/>
        <c:lblAlgn val="ctr"/>
        <c:lblOffset val="100"/>
      </c:catAx>
      <c:valAx>
        <c:axId val="12929548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Potere discriminante</a:t>
                </a:r>
              </a:p>
            </c:rich>
          </c:tx>
          <c:layout/>
        </c:title>
        <c:numFmt formatCode="General" sourceLinked="1"/>
        <c:tickLblPos val="nextTo"/>
        <c:crossAx val="12919500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>
        <c:manualLayout>
          <c:layoutTarget val="inner"/>
          <c:xMode val="edge"/>
          <c:yMode val="edge"/>
          <c:x val="0.11941900262467191"/>
          <c:y val="5.6030183727034118E-2"/>
          <c:w val="0.74763779527559071"/>
          <c:h val="0.89719889180519108"/>
        </c:manualLayout>
      </c:layout>
      <c:barChart>
        <c:barDir val="col"/>
        <c:grouping val="clustered"/>
        <c:ser>
          <c:idx val="0"/>
          <c:order val="0"/>
          <c:tx>
            <c:v>Indice di selettività</c:v>
          </c:tx>
          <c:cat>
            <c:strRef>
              <c:f>Ind.selettività!$A$6:$A$17</c:f>
              <c:strCache>
                <c:ptCount val="12"/>
                <c:pt idx="0">
                  <c:v>1a</c:v>
                </c:pt>
                <c:pt idx="1">
                  <c:v>1b</c:v>
                </c:pt>
                <c:pt idx="2">
                  <c:v>1c</c:v>
                </c:pt>
                <c:pt idx="3">
                  <c:v>2a</c:v>
                </c:pt>
                <c:pt idx="4">
                  <c:v>2b</c:v>
                </c:pt>
                <c:pt idx="5">
                  <c:v>2c</c:v>
                </c:pt>
                <c:pt idx="6">
                  <c:v>3a</c:v>
                </c:pt>
                <c:pt idx="7">
                  <c:v>3b</c:v>
                </c:pt>
                <c:pt idx="8">
                  <c:v>3c</c:v>
                </c:pt>
                <c:pt idx="9">
                  <c:v>3d</c:v>
                </c:pt>
                <c:pt idx="10">
                  <c:v>4a</c:v>
                </c:pt>
                <c:pt idx="11">
                  <c:v>4b</c:v>
                </c:pt>
              </c:strCache>
            </c:strRef>
          </c:cat>
          <c:val>
            <c:numRef>
              <c:f>Ind.selettività!$D$6:$D$17</c:f>
              <c:numCache>
                <c:formatCode>General</c:formatCode>
                <c:ptCount val="12"/>
                <c:pt idx="0">
                  <c:v>-0.1875</c:v>
                </c:pt>
                <c:pt idx="1">
                  <c:v>0.9375</c:v>
                </c:pt>
                <c:pt idx="2">
                  <c:v>0.5625</c:v>
                </c:pt>
                <c:pt idx="3">
                  <c:v>0.5625</c:v>
                </c:pt>
                <c:pt idx="4">
                  <c:v>0</c:v>
                </c:pt>
                <c:pt idx="5">
                  <c:v>0.5625</c:v>
                </c:pt>
                <c:pt idx="6">
                  <c:v>0.1875</c:v>
                </c:pt>
                <c:pt idx="7">
                  <c:v>0.75</c:v>
                </c:pt>
                <c:pt idx="8">
                  <c:v>0</c:v>
                </c:pt>
                <c:pt idx="9">
                  <c:v>0.5625</c:v>
                </c:pt>
                <c:pt idx="10">
                  <c:v>0.1875</c:v>
                </c:pt>
                <c:pt idx="11">
                  <c:v>0</c:v>
                </c:pt>
              </c:numCache>
            </c:numRef>
          </c:val>
        </c:ser>
        <c:axId val="160597504"/>
        <c:axId val="170626048"/>
      </c:barChart>
      <c:catAx>
        <c:axId val="1605975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Item</a:t>
                </a:r>
              </a:p>
            </c:rich>
          </c:tx>
          <c:layout/>
        </c:title>
        <c:tickLblPos val="nextTo"/>
        <c:crossAx val="170626048"/>
        <c:crosses val="autoZero"/>
        <c:auto val="1"/>
        <c:lblAlgn val="ctr"/>
        <c:lblOffset val="100"/>
      </c:catAx>
      <c:valAx>
        <c:axId val="17062604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Indice di selettività</a:t>
                </a:r>
              </a:p>
            </c:rich>
          </c:tx>
          <c:layout/>
        </c:title>
        <c:numFmt formatCode="General" sourceLinked="1"/>
        <c:tickLblPos val="nextTo"/>
        <c:crossAx val="1605975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130401833573635"/>
          <c:y val="0.3400280694079908"/>
          <c:w val="0.21991663894125915"/>
          <c:h val="7.8281010328254408E-2"/>
        </c:manualLayout>
      </c:layout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v>Indice di affidabilità</c:v>
          </c:tx>
          <c:cat>
            <c:strRef>
              <c:f>Ind.affidabilità!$A$4:$A$15</c:f>
              <c:strCache>
                <c:ptCount val="12"/>
                <c:pt idx="0">
                  <c:v>1a</c:v>
                </c:pt>
                <c:pt idx="1">
                  <c:v>1b</c:v>
                </c:pt>
                <c:pt idx="2">
                  <c:v>1c</c:v>
                </c:pt>
                <c:pt idx="3">
                  <c:v>2a</c:v>
                </c:pt>
                <c:pt idx="4">
                  <c:v>2b</c:v>
                </c:pt>
                <c:pt idx="5">
                  <c:v>2c</c:v>
                </c:pt>
                <c:pt idx="6">
                  <c:v>3a</c:v>
                </c:pt>
                <c:pt idx="7">
                  <c:v>3b</c:v>
                </c:pt>
                <c:pt idx="8">
                  <c:v>3c</c:v>
                </c:pt>
                <c:pt idx="9">
                  <c:v>3d</c:v>
                </c:pt>
                <c:pt idx="10">
                  <c:v>4a</c:v>
                </c:pt>
                <c:pt idx="11">
                  <c:v>4b</c:v>
                </c:pt>
              </c:strCache>
            </c:strRef>
          </c:cat>
          <c:val>
            <c:numRef>
              <c:f>Ind.affidabilità!$B$4:$B$15</c:f>
              <c:numCache>
                <c:formatCode>General</c:formatCode>
                <c:ptCount val="12"/>
                <c:pt idx="0">
                  <c:v>-0.12890625</c:v>
                </c:pt>
                <c:pt idx="1">
                  <c:v>0.52734375</c:v>
                </c:pt>
                <c:pt idx="2">
                  <c:v>0.3427734375</c:v>
                </c:pt>
                <c:pt idx="3">
                  <c:v>0.404296875</c:v>
                </c:pt>
                <c:pt idx="4">
                  <c:v>0</c:v>
                </c:pt>
                <c:pt idx="5">
                  <c:v>0.263671875</c:v>
                </c:pt>
                <c:pt idx="6">
                  <c:v>0.140625</c:v>
                </c:pt>
                <c:pt idx="7">
                  <c:v>0.38671875</c:v>
                </c:pt>
                <c:pt idx="8">
                  <c:v>0</c:v>
                </c:pt>
                <c:pt idx="9">
                  <c:v>0.228515625</c:v>
                </c:pt>
                <c:pt idx="10">
                  <c:v>9.9609375E-2</c:v>
                </c:pt>
                <c:pt idx="11">
                  <c:v>0</c:v>
                </c:pt>
              </c:numCache>
            </c:numRef>
          </c:val>
        </c:ser>
        <c:axId val="170719104"/>
        <c:axId val="170751104"/>
      </c:barChart>
      <c:catAx>
        <c:axId val="1707191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Item</a:t>
                </a:r>
              </a:p>
            </c:rich>
          </c:tx>
          <c:layout/>
        </c:title>
        <c:tickLblPos val="nextTo"/>
        <c:crossAx val="170751104"/>
        <c:crosses val="autoZero"/>
        <c:auto val="1"/>
        <c:lblAlgn val="ctr"/>
        <c:lblOffset val="100"/>
      </c:catAx>
      <c:valAx>
        <c:axId val="17075110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Indice di affidabilità</a:t>
                </a:r>
              </a:p>
            </c:rich>
          </c:tx>
          <c:layout/>
        </c:title>
        <c:numFmt formatCode="General" sourceLinked="1"/>
        <c:tickLblPos val="nextTo"/>
        <c:crossAx val="1707191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0</xdr:row>
      <xdr:rowOff>133350</xdr:rowOff>
    </xdr:from>
    <xdr:to>
      <xdr:col>11</xdr:col>
      <xdr:colOff>228600</xdr:colOff>
      <xdr:row>12</xdr:row>
      <xdr:rowOff>133350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0</xdr:row>
      <xdr:rowOff>104775</xdr:rowOff>
    </xdr:from>
    <xdr:to>
      <xdr:col>12</xdr:col>
      <xdr:colOff>228600</xdr:colOff>
      <xdr:row>9</xdr:row>
      <xdr:rowOff>123826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38101</xdr:colOff>
      <xdr:row>11</xdr:row>
      <xdr:rowOff>9524</xdr:rowOff>
    </xdr:from>
    <xdr:to>
      <xdr:col>12</xdr:col>
      <xdr:colOff>266701</xdr:colOff>
      <xdr:row>21</xdr:row>
      <xdr:rowOff>133349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1</xdr:row>
      <xdr:rowOff>161925</xdr:rowOff>
    </xdr:from>
    <xdr:to>
      <xdr:col>12</xdr:col>
      <xdr:colOff>47625</xdr:colOff>
      <xdr:row>16</xdr:row>
      <xdr:rowOff>47625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3</xdr:row>
      <xdr:rowOff>47625</xdr:rowOff>
    </xdr:from>
    <xdr:to>
      <xdr:col>13</xdr:col>
      <xdr:colOff>371475</xdr:colOff>
      <xdr:row>17</xdr:row>
      <xdr:rowOff>123825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3</xdr:row>
      <xdr:rowOff>133350</xdr:rowOff>
    </xdr:from>
    <xdr:to>
      <xdr:col>13</xdr:col>
      <xdr:colOff>428625</xdr:colOff>
      <xdr:row>18</xdr:row>
      <xdr:rowOff>19050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1</xdr:row>
      <xdr:rowOff>85725</xdr:rowOff>
    </xdr:from>
    <xdr:to>
      <xdr:col>12</xdr:col>
      <xdr:colOff>114300</xdr:colOff>
      <xdr:row>15</xdr:row>
      <xdr:rowOff>161925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topLeftCell="A3" workbookViewId="0">
      <selection activeCell="C25" sqref="C25"/>
    </sheetView>
  </sheetViews>
  <sheetFormatPr defaultRowHeight="15"/>
  <cols>
    <col min="1" max="1" width="11.5703125" bestFit="1" customWidth="1"/>
    <col min="2" max="13" width="5.85546875" customWidth="1"/>
    <col min="15" max="15" width="14.28515625" bestFit="1" customWidth="1"/>
    <col min="16" max="16" width="10.28515625" bestFit="1" customWidth="1"/>
  </cols>
  <sheetData>
    <row r="1" spans="1:16">
      <c r="E1">
        <v>0.25</v>
      </c>
      <c r="F1">
        <v>0.5</v>
      </c>
      <c r="G1">
        <v>0.75</v>
      </c>
    </row>
    <row r="2" spans="1:16">
      <c r="N2" t="s">
        <v>0</v>
      </c>
    </row>
    <row r="4" spans="1:16">
      <c r="B4" s="1">
        <v>1</v>
      </c>
      <c r="C4" s="2"/>
      <c r="D4" s="3"/>
      <c r="E4" s="1">
        <v>2</v>
      </c>
      <c r="F4" s="2"/>
      <c r="G4" s="3"/>
      <c r="H4" s="1">
        <v>3</v>
      </c>
      <c r="I4" s="2"/>
      <c r="J4" s="2"/>
      <c r="K4" s="3"/>
      <c r="L4" s="1">
        <v>4</v>
      </c>
      <c r="M4" s="3"/>
    </row>
    <row r="5" spans="1:16" ht="15.75" thickBot="1">
      <c r="B5" s="7" t="s">
        <v>1</v>
      </c>
      <c r="C5" s="7" t="s">
        <v>2</v>
      </c>
      <c r="D5" s="7" t="s">
        <v>3</v>
      </c>
      <c r="E5" s="7" t="s">
        <v>1</v>
      </c>
      <c r="F5" s="7" t="s">
        <v>2</v>
      </c>
      <c r="G5" s="7" t="s">
        <v>3</v>
      </c>
      <c r="H5" s="7" t="s">
        <v>1</v>
      </c>
      <c r="I5" s="7" t="s">
        <v>2</v>
      </c>
      <c r="J5" s="7" t="s">
        <v>3</v>
      </c>
      <c r="K5" s="7" t="s">
        <v>4</v>
      </c>
      <c r="L5" s="7" t="s">
        <v>1</v>
      </c>
      <c r="M5" s="1" t="s">
        <v>2</v>
      </c>
      <c r="N5" s="18" t="s">
        <v>5</v>
      </c>
      <c r="O5" s="19" t="s">
        <v>24</v>
      </c>
      <c r="P5" s="18" t="s">
        <v>25</v>
      </c>
    </row>
    <row r="6" spans="1:16" ht="15.75" thickBot="1">
      <c r="A6" s="22" t="s">
        <v>23</v>
      </c>
      <c r="B6" s="10">
        <v>1</v>
      </c>
      <c r="C6" s="9">
        <v>1</v>
      </c>
      <c r="D6" s="9">
        <v>1</v>
      </c>
      <c r="E6" s="9">
        <v>1</v>
      </c>
      <c r="F6" s="9">
        <v>1</v>
      </c>
      <c r="G6" s="9">
        <v>1</v>
      </c>
      <c r="H6" s="9">
        <v>1</v>
      </c>
      <c r="I6" s="9">
        <v>1</v>
      </c>
      <c r="J6" s="9">
        <v>1</v>
      </c>
      <c r="K6" s="9">
        <v>1</v>
      </c>
      <c r="L6" s="9">
        <v>1</v>
      </c>
      <c r="M6" s="9">
        <v>1</v>
      </c>
      <c r="N6" s="23">
        <f t="shared" ref="N6:N22" si="0">SUM(B6:M6)</f>
        <v>12</v>
      </c>
      <c r="O6" s="24">
        <f t="shared" ref="O6:O22" si="1">N6*9/12+1</f>
        <v>10</v>
      </c>
      <c r="P6" s="24">
        <f>N6*9/12+1</f>
        <v>10</v>
      </c>
    </row>
    <row r="7" spans="1:16" ht="15.75" thickBot="1">
      <c r="A7" s="20" t="s">
        <v>7</v>
      </c>
      <c r="B7" s="11">
        <v>1</v>
      </c>
      <c r="C7" s="8">
        <v>1</v>
      </c>
      <c r="D7" s="8">
        <v>0.25</v>
      </c>
      <c r="E7" s="8">
        <v>0.75</v>
      </c>
      <c r="F7" s="8">
        <v>0.25</v>
      </c>
      <c r="G7" s="8">
        <v>0.5</v>
      </c>
      <c r="H7" s="8">
        <v>1</v>
      </c>
      <c r="I7" s="8">
        <v>1</v>
      </c>
      <c r="J7" s="8">
        <v>0.75</v>
      </c>
      <c r="K7" s="8">
        <v>1</v>
      </c>
      <c r="L7" s="8">
        <v>0.75</v>
      </c>
      <c r="M7" s="15">
        <v>1</v>
      </c>
      <c r="N7" s="8">
        <f t="shared" si="0"/>
        <v>9.25</v>
      </c>
      <c r="O7" s="21">
        <f t="shared" si="1"/>
        <v>7.9375</v>
      </c>
      <c r="P7" s="24">
        <f t="shared" ref="P7:P22" si="2">ROUND(O7,0)</f>
        <v>8</v>
      </c>
    </row>
    <row r="8" spans="1:16" ht="15.75" thickBot="1">
      <c r="A8" s="13" t="s">
        <v>8</v>
      </c>
      <c r="B8" s="12">
        <v>1</v>
      </c>
      <c r="C8" s="4">
        <v>1</v>
      </c>
      <c r="D8" s="4">
        <v>1</v>
      </c>
      <c r="E8" s="4">
        <v>1</v>
      </c>
      <c r="F8" s="4">
        <v>1</v>
      </c>
      <c r="G8" s="4">
        <v>0.75</v>
      </c>
      <c r="H8" s="4">
        <v>0.75</v>
      </c>
      <c r="I8" s="4">
        <v>0.75</v>
      </c>
      <c r="J8" s="4">
        <v>0.75</v>
      </c>
      <c r="K8" s="4">
        <v>0</v>
      </c>
      <c r="L8" s="4">
        <v>0</v>
      </c>
      <c r="M8" s="6">
        <v>0</v>
      </c>
      <c r="N8" s="4">
        <f t="shared" si="0"/>
        <v>8</v>
      </c>
      <c r="O8" s="17">
        <f t="shared" si="1"/>
        <v>7</v>
      </c>
      <c r="P8" s="24">
        <f t="shared" si="2"/>
        <v>7</v>
      </c>
    </row>
    <row r="9" spans="1:16" ht="15.75" thickBot="1">
      <c r="A9" s="13" t="s">
        <v>9</v>
      </c>
      <c r="B9" s="12">
        <v>1</v>
      </c>
      <c r="C9" s="4">
        <v>0</v>
      </c>
      <c r="D9" s="4">
        <v>0</v>
      </c>
      <c r="E9" s="4">
        <v>0.25</v>
      </c>
      <c r="F9" s="4">
        <v>0</v>
      </c>
      <c r="G9" s="4">
        <v>0</v>
      </c>
      <c r="H9" s="4">
        <v>0.25</v>
      </c>
      <c r="I9" s="4">
        <v>0</v>
      </c>
      <c r="J9" s="4">
        <v>0.75</v>
      </c>
      <c r="K9" s="4">
        <v>0</v>
      </c>
      <c r="L9" s="4">
        <v>0.25</v>
      </c>
      <c r="M9" s="6">
        <v>0</v>
      </c>
      <c r="N9" s="4">
        <f t="shared" si="0"/>
        <v>2.5</v>
      </c>
      <c r="O9" s="17">
        <f t="shared" si="1"/>
        <v>2.875</v>
      </c>
      <c r="P9" s="24">
        <f t="shared" si="2"/>
        <v>3</v>
      </c>
    </row>
    <row r="10" spans="1:16" ht="15.75" thickBot="1">
      <c r="A10" s="13" t="s">
        <v>10</v>
      </c>
      <c r="B10" s="12">
        <v>1</v>
      </c>
      <c r="C10" s="4">
        <v>0</v>
      </c>
      <c r="D10" s="4">
        <v>1</v>
      </c>
      <c r="E10" s="4">
        <v>0.5</v>
      </c>
      <c r="F10" s="4">
        <v>0.75</v>
      </c>
      <c r="G10" s="4">
        <v>0</v>
      </c>
      <c r="H10" s="4">
        <v>0.75</v>
      </c>
      <c r="I10" s="4">
        <v>0</v>
      </c>
      <c r="J10" s="4">
        <v>0.75</v>
      </c>
      <c r="K10" s="4">
        <v>0</v>
      </c>
      <c r="L10" s="4">
        <v>1</v>
      </c>
      <c r="M10" s="6">
        <v>0.5</v>
      </c>
      <c r="N10" s="4">
        <f t="shared" si="0"/>
        <v>6.25</v>
      </c>
      <c r="O10" s="17">
        <f t="shared" si="1"/>
        <v>5.6875</v>
      </c>
      <c r="P10" s="24">
        <f t="shared" si="2"/>
        <v>6</v>
      </c>
    </row>
    <row r="11" spans="1:16" ht="15.75" thickBot="1">
      <c r="A11" s="13" t="s">
        <v>11</v>
      </c>
      <c r="B11" s="12">
        <v>0.25</v>
      </c>
      <c r="C11" s="4">
        <v>0</v>
      </c>
      <c r="D11" s="4">
        <v>0.25</v>
      </c>
      <c r="E11" s="4">
        <v>0.25</v>
      </c>
      <c r="F11" s="4">
        <v>0</v>
      </c>
      <c r="G11" s="4">
        <v>0</v>
      </c>
      <c r="H11" s="4">
        <v>1</v>
      </c>
      <c r="I11" s="4">
        <v>0.5</v>
      </c>
      <c r="J11" s="4">
        <v>0.5</v>
      </c>
      <c r="K11" s="4">
        <v>0.75</v>
      </c>
      <c r="L11" s="4">
        <v>0.5</v>
      </c>
      <c r="M11" s="6">
        <v>0.25</v>
      </c>
      <c r="N11" s="4">
        <f t="shared" si="0"/>
        <v>4.25</v>
      </c>
      <c r="O11" s="17">
        <f t="shared" si="1"/>
        <v>4.1875</v>
      </c>
      <c r="P11" s="24">
        <f t="shared" si="2"/>
        <v>4</v>
      </c>
    </row>
    <row r="12" spans="1:16" ht="15.75" thickBot="1">
      <c r="A12" s="13" t="s">
        <v>12</v>
      </c>
      <c r="B12" s="12">
        <v>0.25</v>
      </c>
      <c r="C12" s="4">
        <v>1</v>
      </c>
      <c r="D12" s="4">
        <v>1</v>
      </c>
      <c r="E12" s="4">
        <v>1</v>
      </c>
      <c r="F12" s="4">
        <v>1</v>
      </c>
      <c r="G12" s="4">
        <v>0.75</v>
      </c>
      <c r="H12" s="4">
        <v>1</v>
      </c>
      <c r="I12" s="4">
        <v>0.75</v>
      </c>
      <c r="J12" s="4">
        <v>1</v>
      </c>
      <c r="K12" s="4">
        <v>0</v>
      </c>
      <c r="L12" s="4">
        <v>0.5</v>
      </c>
      <c r="M12" s="6">
        <v>0.25</v>
      </c>
      <c r="N12" s="4">
        <f t="shared" si="0"/>
        <v>8.5</v>
      </c>
      <c r="O12" s="17">
        <f t="shared" si="1"/>
        <v>7.375</v>
      </c>
      <c r="P12" s="24">
        <f t="shared" si="2"/>
        <v>7</v>
      </c>
    </row>
    <row r="13" spans="1:16" ht="15.75" thickBot="1">
      <c r="A13" s="13" t="s">
        <v>13</v>
      </c>
      <c r="B13" s="12">
        <v>0.75</v>
      </c>
      <c r="C13" s="4">
        <v>0</v>
      </c>
      <c r="D13" s="4">
        <v>0</v>
      </c>
      <c r="E13" s="4">
        <v>0.75</v>
      </c>
      <c r="F13" s="4">
        <v>1</v>
      </c>
      <c r="G13" s="4">
        <v>0.5</v>
      </c>
      <c r="H13" s="4">
        <v>0.5</v>
      </c>
      <c r="I13" s="4">
        <v>0</v>
      </c>
      <c r="J13" s="4">
        <v>0.5</v>
      </c>
      <c r="K13" s="4">
        <v>0</v>
      </c>
      <c r="L13" s="4">
        <v>0.75</v>
      </c>
      <c r="M13" s="6">
        <v>0.5</v>
      </c>
      <c r="N13" s="4">
        <f t="shared" si="0"/>
        <v>5.25</v>
      </c>
      <c r="O13" s="17">
        <f t="shared" si="1"/>
        <v>4.9375</v>
      </c>
      <c r="P13" s="24">
        <f t="shared" si="2"/>
        <v>5</v>
      </c>
    </row>
    <row r="14" spans="1:16" ht="15.75" thickBot="1">
      <c r="A14" s="13" t="s">
        <v>14</v>
      </c>
      <c r="B14" s="12">
        <v>0.5</v>
      </c>
      <c r="C14" s="4">
        <v>1</v>
      </c>
      <c r="D14" s="4">
        <v>1</v>
      </c>
      <c r="E14" s="4">
        <v>0</v>
      </c>
      <c r="F14" s="4">
        <v>0.25</v>
      </c>
      <c r="G14" s="4">
        <v>0.5</v>
      </c>
      <c r="H14" s="4">
        <v>0.25</v>
      </c>
      <c r="I14" s="4">
        <v>0.25</v>
      </c>
      <c r="J14" s="4">
        <v>0.5</v>
      </c>
      <c r="K14" s="4">
        <v>0.5</v>
      </c>
      <c r="L14" s="4">
        <v>1</v>
      </c>
      <c r="M14" s="6">
        <v>0.5</v>
      </c>
      <c r="N14" s="4">
        <f t="shared" si="0"/>
        <v>6.25</v>
      </c>
      <c r="O14" s="17">
        <f t="shared" si="1"/>
        <v>5.6875</v>
      </c>
      <c r="P14" s="24">
        <f t="shared" si="2"/>
        <v>6</v>
      </c>
    </row>
    <row r="15" spans="1:16" ht="15.75" thickBot="1">
      <c r="A15" s="13" t="s">
        <v>15</v>
      </c>
      <c r="B15" s="12">
        <v>0.25</v>
      </c>
      <c r="C15" s="4">
        <v>1</v>
      </c>
      <c r="D15" s="4">
        <v>0.5</v>
      </c>
      <c r="E15" s="4">
        <v>1</v>
      </c>
      <c r="F15" s="4">
        <v>1</v>
      </c>
      <c r="G15" s="4">
        <v>1</v>
      </c>
      <c r="H15" s="4">
        <v>1</v>
      </c>
      <c r="I15" s="4">
        <v>0.75</v>
      </c>
      <c r="J15" s="4">
        <v>0.75</v>
      </c>
      <c r="K15" s="4">
        <v>1</v>
      </c>
      <c r="L15" s="4">
        <v>0.5</v>
      </c>
      <c r="M15" s="6">
        <v>0.25</v>
      </c>
      <c r="N15" s="4">
        <f t="shared" si="0"/>
        <v>9</v>
      </c>
      <c r="O15" s="17">
        <f t="shared" si="1"/>
        <v>7.75</v>
      </c>
      <c r="P15" s="24">
        <f t="shared" si="2"/>
        <v>8</v>
      </c>
    </row>
    <row r="16" spans="1:16" ht="15.75" thickBot="1">
      <c r="A16" s="13" t="s">
        <v>16</v>
      </c>
      <c r="B16" s="12">
        <v>0.75</v>
      </c>
      <c r="C16" s="4">
        <v>0.25</v>
      </c>
      <c r="D16" s="4">
        <v>0</v>
      </c>
      <c r="E16" s="4">
        <v>0.25</v>
      </c>
      <c r="F16" s="4">
        <v>1</v>
      </c>
      <c r="G16" s="4">
        <v>0.25</v>
      </c>
      <c r="H16" s="4">
        <v>0.5</v>
      </c>
      <c r="I16" s="4">
        <v>0</v>
      </c>
      <c r="J16" s="4">
        <v>0.5</v>
      </c>
      <c r="K16" s="4">
        <v>0</v>
      </c>
      <c r="L16" s="4">
        <v>0.5</v>
      </c>
      <c r="M16" s="6">
        <v>0.5</v>
      </c>
      <c r="N16" s="4">
        <f t="shared" si="0"/>
        <v>4.5</v>
      </c>
      <c r="O16" s="17">
        <f t="shared" si="1"/>
        <v>4.375</v>
      </c>
      <c r="P16" s="24">
        <f t="shared" si="2"/>
        <v>4</v>
      </c>
    </row>
    <row r="17" spans="1:16" ht="15.75" thickBot="1">
      <c r="A17" s="13" t="s">
        <v>17</v>
      </c>
      <c r="B17" s="12">
        <v>0.5</v>
      </c>
      <c r="C17" s="4">
        <v>1</v>
      </c>
      <c r="D17" s="4">
        <v>0.75</v>
      </c>
      <c r="E17" s="4">
        <v>0.75</v>
      </c>
      <c r="F17" s="4">
        <v>0.25</v>
      </c>
      <c r="G17" s="4">
        <v>0.5</v>
      </c>
      <c r="H17" s="4">
        <v>0.75</v>
      </c>
      <c r="I17" s="4">
        <v>1</v>
      </c>
      <c r="J17" s="4">
        <v>0.75</v>
      </c>
      <c r="K17" s="4">
        <v>1</v>
      </c>
      <c r="L17" s="4">
        <v>0.5</v>
      </c>
      <c r="M17" s="6">
        <v>0.75</v>
      </c>
      <c r="N17" s="4">
        <f t="shared" si="0"/>
        <v>8.5</v>
      </c>
      <c r="O17" s="17">
        <f t="shared" si="1"/>
        <v>7.375</v>
      </c>
      <c r="P17" s="24">
        <f t="shared" si="2"/>
        <v>7</v>
      </c>
    </row>
    <row r="18" spans="1:16" ht="15.75" thickBot="1">
      <c r="A18" s="13" t="s">
        <v>18</v>
      </c>
      <c r="B18" s="12">
        <v>1</v>
      </c>
      <c r="C18" s="4">
        <v>0</v>
      </c>
      <c r="D18" s="4">
        <v>0</v>
      </c>
      <c r="E18" s="4">
        <v>1</v>
      </c>
      <c r="F18" s="4">
        <v>0.25</v>
      </c>
      <c r="G18" s="4">
        <v>0.5</v>
      </c>
      <c r="H18" s="4">
        <v>1</v>
      </c>
      <c r="I18" s="4">
        <v>1</v>
      </c>
      <c r="J18" s="4">
        <v>0.75</v>
      </c>
      <c r="K18" s="4">
        <v>0.5</v>
      </c>
      <c r="L18" s="4">
        <v>0.5</v>
      </c>
      <c r="M18" s="6">
        <v>0</v>
      </c>
      <c r="N18" s="4">
        <f t="shared" si="0"/>
        <v>6.5</v>
      </c>
      <c r="O18" s="17">
        <f t="shared" si="1"/>
        <v>5.875</v>
      </c>
      <c r="P18" s="24">
        <f t="shared" si="2"/>
        <v>6</v>
      </c>
    </row>
    <row r="19" spans="1:16" ht="15.75" thickBot="1">
      <c r="A19" s="13" t="s">
        <v>19</v>
      </c>
      <c r="B19" s="12">
        <v>1</v>
      </c>
      <c r="C19" s="4">
        <v>1</v>
      </c>
      <c r="D19" s="4">
        <v>1</v>
      </c>
      <c r="E19" s="4">
        <v>1</v>
      </c>
      <c r="F19" s="4">
        <v>0.75</v>
      </c>
      <c r="G19" s="4">
        <v>0.25</v>
      </c>
      <c r="H19" s="4">
        <v>1</v>
      </c>
      <c r="I19" s="4">
        <v>1</v>
      </c>
      <c r="J19" s="4">
        <v>0.75</v>
      </c>
      <c r="K19" s="4">
        <v>0.5</v>
      </c>
      <c r="L19" s="4">
        <v>1</v>
      </c>
      <c r="M19" s="6">
        <v>0.75</v>
      </c>
      <c r="N19" s="4">
        <f t="shared" si="0"/>
        <v>10</v>
      </c>
      <c r="O19" s="17">
        <f t="shared" si="1"/>
        <v>8.5</v>
      </c>
      <c r="P19" s="24">
        <f t="shared" si="2"/>
        <v>9</v>
      </c>
    </row>
    <row r="20" spans="1:16" ht="15.75" thickBot="1">
      <c r="A20" s="13" t="s">
        <v>20</v>
      </c>
      <c r="B20" s="12">
        <v>0.5</v>
      </c>
      <c r="C20" s="4">
        <v>0.5</v>
      </c>
      <c r="D20" s="4">
        <v>1</v>
      </c>
      <c r="E20" s="4">
        <v>1</v>
      </c>
      <c r="F20" s="4">
        <v>1</v>
      </c>
      <c r="G20" s="4">
        <v>0.5</v>
      </c>
      <c r="H20" s="4">
        <v>0.5</v>
      </c>
      <c r="I20" s="4">
        <v>0.25</v>
      </c>
      <c r="J20" s="4">
        <v>1</v>
      </c>
      <c r="K20" s="4">
        <v>1</v>
      </c>
      <c r="L20" s="4">
        <v>0</v>
      </c>
      <c r="M20" s="6">
        <v>0</v>
      </c>
      <c r="N20" s="4">
        <f t="shared" si="0"/>
        <v>7.25</v>
      </c>
      <c r="O20" s="17">
        <f t="shared" si="1"/>
        <v>6.4375</v>
      </c>
      <c r="P20" s="24">
        <f t="shared" si="2"/>
        <v>6</v>
      </c>
    </row>
    <row r="21" spans="1:16" ht="15.75" thickBot="1">
      <c r="A21" s="13" t="s">
        <v>21</v>
      </c>
      <c r="B21" s="12">
        <v>0.75</v>
      </c>
      <c r="C21" s="4">
        <v>1</v>
      </c>
      <c r="D21" s="4">
        <v>1</v>
      </c>
      <c r="E21" s="4">
        <v>1</v>
      </c>
      <c r="F21" s="4">
        <v>1</v>
      </c>
      <c r="G21" s="4">
        <v>0.75</v>
      </c>
      <c r="H21" s="4">
        <v>0.75</v>
      </c>
      <c r="I21" s="4">
        <v>0</v>
      </c>
      <c r="J21" s="4">
        <v>0.5</v>
      </c>
      <c r="K21" s="4">
        <v>0.25</v>
      </c>
      <c r="L21" s="4">
        <v>0.5</v>
      </c>
      <c r="M21" s="6">
        <v>0.25</v>
      </c>
      <c r="N21" s="4">
        <f t="shared" si="0"/>
        <v>7.75</v>
      </c>
      <c r="O21" s="17">
        <f t="shared" si="1"/>
        <v>6.8125</v>
      </c>
      <c r="P21" s="24">
        <f t="shared" si="2"/>
        <v>7</v>
      </c>
    </row>
    <row r="22" spans="1:16" ht="15.75" thickBot="1">
      <c r="A22" s="14" t="s">
        <v>22</v>
      </c>
      <c r="B22" s="12">
        <v>0.5</v>
      </c>
      <c r="C22" s="4">
        <v>0.25</v>
      </c>
      <c r="D22" s="4">
        <v>1</v>
      </c>
      <c r="E22" s="4">
        <v>1</v>
      </c>
      <c r="F22" s="4">
        <v>1</v>
      </c>
      <c r="G22" s="4">
        <v>0.75</v>
      </c>
      <c r="H22" s="4">
        <v>1</v>
      </c>
      <c r="I22" s="4">
        <v>1</v>
      </c>
      <c r="J22" s="4">
        <v>0.75</v>
      </c>
      <c r="K22" s="4">
        <v>0</v>
      </c>
      <c r="L22" s="4">
        <v>0.25</v>
      </c>
      <c r="M22" s="6">
        <v>0</v>
      </c>
      <c r="N22" s="4">
        <f t="shared" si="0"/>
        <v>7.5</v>
      </c>
      <c r="O22" s="17">
        <f t="shared" si="1"/>
        <v>6.625</v>
      </c>
      <c r="P22" s="24">
        <f t="shared" si="2"/>
        <v>7</v>
      </c>
    </row>
  </sheetData>
  <conditionalFormatting sqref="P7:P22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B9"/>
  <sheetViews>
    <sheetView topLeftCell="B1" workbookViewId="0">
      <selection activeCell="F21" sqref="F21"/>
    </sheetView>
  </sheetViews>
  <sheetFormatPr defaultRowHeight="15"/>
  <sheetData>
    <row r="2" spans="1:2">
      <c r="A2" t="s">
        <v>28</v>
      </c>
    </row>
    <row r="3" spans="1:2">
      <c r="A3" t="s">
        <v>26</v>
      </c>
      <c r="B3">
        <v>1</v>
      </c>
    </row>
    <row r="4" spans="1:2">
      <c r="A4" s="25" t="s">
        <v>27</v>
      </c>
      <c r="B4">
        <v>0</v>
      </c>
    </row>
    <row r="5" spans="1:2">
      <c r="A5" s="25" t="s">
        <v>32</v>
      </c>
      <c r="B5">
        <v>3</v>
      </c>
    </row>
    <row r="6" spans="1:2">
      <c r="A6" s="25" t="s">
        <v>29</v>
      </c>
      <c r="B6">
        <v>3</v>
      </c>
    </row>
    <row r="7" spans="1:2">
      <c r="A7" s="25" t="s">
        <v>33</v>
      </c>
      <c r="B7">
        <v>3</v>
      </c>
    </row>
    <row r="8" spans="1:2">
      <c r="A8" s="25" t="s">
        <v>30</v>
      </c>
      <c r="B8">
        <v>5</v>
      </c>
    </row>
    <row r="9" spans="1:2">
      <c r="A9" s="25" t="s">
        <v>31</v>
      </c>
      <c r="B9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B19" sqref="B19"/>
    </sheetView>
  </sheetViews>
  <sheetFormatPr defaultRowHeight="15"/>
  <cols>
    <col min="2" max="3" width="13.140625" bestFit="1" customWidth="1"/>
    <col min="4" max="4" width="10.7109375" bestFit="1" customWidth="1"/>
    <col min="5" max="5" width="17" bestFit="1" customWidth="1"/>
  </cols>
  <sheetData>
    <row r="1" spans="1:5" ht="15.75" thickBot="1">
      <c r="A1" s="26" t="s">
        <v>34</v>
      </c>
      <c r="B1" s="27" t="s">
        <v>35</v>
      </c>
      <c r="C1" s="27" t="s">
        <v>36</v>
      </c>
      <c r="D1" s="27" t="s">
        <v>37</v>
      </c>
      <c r="E1" s="27" t="s">
        <v>38</v>
      </c>
    </row>
    <row r="2" spans="1:5" ht="15.75" thickBot="1">
      <c r="A2" s="30">
        <v>1</v>
      </c>
      <c r="B2" s="28">
        <f>COUNTIF(Frequenze!$P$7:$P$22,1)</f>
        <v>0</v>
      </c>
      <c r="C2" s="29">
        <f>B2/16</f>
        <v>0</v>
      </c>
      <c r="D2" s="28">
        <f>SUM(B2)</f>
        <v>0</v>
      </c>
      <c r="E2" s="29">
        <f>D2/16</f>
        <v>0</v>
      </c>
    </row>
    <row r="3" spans="1:5" ht="15.75" thickBot="1">
      <c r="A3" s="30">
        <v>2</v>
      </c>
      <c r="B3" s="28">
        <f>COUNTIF(Frequenze!$P$7:$P$22,2)</f>
        <v>0</v>
      </c>
      <c r="C3" s="29">
        <f t="shared" ref="C3:C11" si="0">B3/16</f>
        <v>0</v>
      </c>
      <c r="D3" s="28">
        <f>SUM(B2:B3)</f>
        <v>0</v>
      </c>
      <c r="E3" s="29">
        <f t="shared" ref="E3:E11" si="1">D3/16</f>
        <v>0</v>
      </c>
    </row>
    <row r="4" spans="1:5" ht="15.75" thickBot="1">
      <c r="A4" s="30">
        <v>3</v>
      </c>
      <c r="B4" s="28">
        <f>COUNTIF(Voti!P7:P22,3)</f>
        <v>1</v>
      </c>
      <c r="C4" s="29">
        <f t="shared" si="0"/>
        <v>6.25E-2</v>
      </c>
      <c r="D4" s="28">
        <f>SUM($B$2:B4)</f>
        <v>1</v>
      </c>
      <c r="E4" s="29">
        <f t="shared" si="1"/>
        <v>6.25E-2</v>
      </c>
    </row>
    <row r="5" spans="1:5" ht="15.75" thickBot="1">
      <c r="A5" s="30">
        <v>4</v>
      </c>
      <c r="B5" s="28">
        <f>COUNTIF(Voti!P7:P22,4)</f>
        <v>2</v>
      </c>
      <c r="C5" s="29">
        <f t="shared" si="0"/>
        <v>0.125</v>
      </c>
      <c r="D5" s="28">
        <f>SUM($B$2:B5)</f>
        <v>3</v>
      </c>
      <c r="E5" s="29">
        <f t="shared" si="1"/>
        <v>0.1875</v>
      </c>
    </row>
    <row r="6" spans="1:5" ht="15.75" thickBot="1">
      <c r="A6" s="30">
        <v>5</v>
      </c>
      <c r="B6" s="28">
        <f>COUNTIF(Voti!P7:P22,5)</f>
        <v>1</v>
      </c>
      <c r="C6" s="29">
        <f t="shared" si="0"/>
        <v>6.25E-2</v>
      </c>
      <c r="D6" s="28">
        <f>SUM($B$2:B6)</f>
        <v>4</v>
      </c>
      <c r="E6" s="29">
        <f t="shared" si="1"/>
        <v>0.25</v>
      </c>
    </row>
    <row r="7" spans="1:5" ht="15.75" thickBot="1">
      <c r="A7" s="30">
        <v>6</v>
      </c>
      <c r="B7" s="28">
        <f>COUNTIF(Voti!P7:P22,6)</f>
        <v>4</v>
      </c>
      <c r="C7" s="29">
        <f t="shared" si="0"/>
        <v>0.25</v>
      </c>
      <c r="D7" s="28">
        <f>SUM($B$2:B7)</f>
        <v>8</v>
      </c>
      <c r="E7" s="29">
        <f t="shared" si="1"/>
        <v>0.5</v>
      </c>
    </row>
    <row r="8" spans="1:5" ht="15.75" thickBot="1">
      <c r="A8" s="30">
        <v>7</v>
      </c>
      <c r="B8" s="28">
        <f>COUNTIF(Voti!P7:P22,7)</f>
        <v>5</v>
      </c>
      <c r="C8" s="29">
        <f t="shared" si="0"/>
        <v>0.3125</v>
      </c>
      <c r="D8" s="28">
        <f>SUM($B$2:B8)</f>
        <v>13</v>
      </c>
      <c r="E8" s="29">
        <f t="shared" si="1"/>
        <v>0.8125</v>
      </c>
    </row>
    <row r="9" spans="1:5" ht="15.75" thickBot="1">
      <c r="A9" s="30">
        <v>8</v>
      </c>
      <c r="B9" s="28">
        <f>COUNTIF(Voti!P7:P22,8)</f>
        <v>2</v>
      </c>
      <c r="C9" s="29">
        <f t="shared" si="0"/>
        <v>0.125</v>
      </c>
      <c r="D9" s="28">
        <f>SUM($B$2:B9)</f>
        <v>15</v>
      </c>
      <c r="E9" s="29">
        <f t="shared" si="1"/>
        <v>0.9375</v>
      </c>
    </row>
    <row r="10" spans="1:5" ht="15.75" thickBot="1">
      <c r="A10" s="30">
        <v>9</v>
      </c>
      <c r="B10" s="28">
        <f>COUNTIF(Voti!P7:P22,9)</f>
        <v>1</v>
      </c>
      <c r="C10" s="29">
        <f t="shared" si="0"/>
        <v>6.25E-2</v>
      </c>
      <c r="D10" s="28">
        <f>SUM($B$2:B10)</f>
        <v>16</v>
      </c>
      <c r="E10" s="29">
        <f t="shared" si="1"/>
        <v>1</v>
      </c>
    </row>
    <row r="11" spans="1:5" ht="15.75" thickBot="1">
      <c r="A11" s="30">
        <v>10</v>
      </c>
      <c r="B11" s="28">
        <f>COUNTIF(Voti!P7:P22,10)</f>
        <v>0</v>
      </c>
      <c r="C11" s="29">
        <f t="shared" si="0"/>
        <v>0</v>
      </c>
      <c r="D11" s="28">
        <f>SUM($B$2:B11)</f>
        <v>16</v>
      </c>
      <c r="E11" s="29">
        <f t="shared" si="1"/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C5"/>
  <sheetViews>
    <sheetView topLeftCell="B1" workbookViewId="0">
      <selection activeCell="D24" sqref="D24"/>
    </sheetView>
  </sheetViews>
  <sheetFormatPr defaultRowHeight="15"/>
  <cols>
    <col min="2" max="2" width="22.85546875" bestFit="1" customWidth="1"/>
  </cols>
  <sheetData>
    <row r="2" spans="2:3">
      <c r="B2" s="4" t="s">
        <v>39</v>
      </c>
      <c r="C2" s="17">
        <f>AVERAGE(Voti!P7:P22)</f>
        <v>6.25</v>
      </c>
    </row>
    <row r="3" spans="2:3">
      <c r="B3" s="4" t="s">
        <v>40</v>
      </c>
      <c r="C3" s="4">
        <f>MODE(Voti!P7:P22)</f>
        <v>7</v>
      </c>
    </row>
    <row r="4" spans="2:3">
      <c r="B4" s="4" t="s">
        <v>41</v>
      </c>
      <c r="C4" s="16">
        <f>MEDIAN(Voti!P7:P22)</f>
        <v>6.5</v>
      </c>
    </row>
    <row r="5" spans="2:3">
      <c r="B5" s="4" t="s">
        <v>42</v>
      </c>
      <c r="C5" s="17">
        <f>STDEV(Voti!P7:P22)</f>
        <v>1.61245154965971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activeCell="G19" sqref="G19"/>
    </sheetView>
  </sheetViews>
  <sheetFormatPr defaultRowHeight="15"/>
  <cols>
    <col min="1" max="1" width="10.85546875" bestFit="1" customWidth="1"/>
  </cols>
  <sheetData>
    <row r="1" spans="1:13" ht="15.75" thickBot="1"/>
    <row r="2" spans="1:13">
      <c r="B2" s="35">
        <v>1</v>
      </c>
      <c r="C2" s="36"/>
      <c r="D2" s="37"/>
      <c r="E2" s="36">
        <v>2</v>
      </c>
      <c r="F2" s="36"/>
      <c r="G2" s="36"/>
      <c r="H2" s="35">
        <v>3</v>
      </c>
      <c r="I2" s="36"/>
      <c r="J2" s="36"/>
      <c r="K2" s="37"/>
      <c r="L2" s="36">
        <v>4</v>
      </c>
      <c r="M2" s="37"/>
    </row>
    <row r="3" spans="1:13" ht="15.75" thickBot="1">
      <c r="B3" s="38" t="s">
        <v>1</v>
      </c>
      <c r="C3" s="39" t="s">
        <v>2</v>
      </c>
      <c r="D3" s="40" t="s">
        <v>3</v>
      </c>
      <c r="E3" s="41" t="s">
        <v>1</v>
      </c>
      <c r="F3" s="39" t="s">
        <v>2</v>
      </c>
      <c r="G3" s="42" t="s">
        <v>3</v>
      </c>
      <c r="H3" s="38" t="s">
        <v>1</v>
      </c>
      <c r="I3" s="39" t="s">
        <v>2</v>
      </c>
      <c r="J3" s="39" t="s">
        <v>3</v>
      </c>
      <c r="K3" s="40" t="s">
        <v>4</v>
      </c>
      <c r="L3" s="41" t="s">
        <v>1</v>
      </c>
      <c r="M3" s="40" t="s">
        <v>2</v>
      </c>
    </row>
    <row r="4" spans="1:13">
      <c r="A4" s="4" t="s">
        <v>44</v>
      </c>
      <c r="B4" s="8">
        <v>0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</row>
    <row r="5" spans="1:13">
      <c r="A5" s="4" t="s">
        <v>43</v>
      </c>
      <c r="B5" s="4">
        <v>1</v>
      </c>
      <c r="C5" s="4">
        <v>1</v>
      </c>
      <c r="D5" s="4">
        <v>1</v>
      </c>
      <c r="E5" s="4">
        <v>1</v>
      </c>
      <c r="F5" s="4">
        <v>1</v>
      </c>
      <c r="G5" s="4">
        <v>1</v>
      </c>
      <c r="H5" s="4">
        <v>1</v>
      </c>
      <c r="I5" s="4">
        <v>1</v>
      </c>
      <c r="J5" s="4">
        <v>1</v>
      </c>
      <c r="K5" s="4">
        <v>1</v>
      </c>
      <c r="L5" s="4">
        <v>1</v>
      </c>
      <c r="M5" s="4">
        <v>1</v>
      </c>
    </row>
    <row r="6" spans="1:13">
      <c r="A6" s="4" t="s">
        <v>39</v>
      </c>
      <c r="B6" s="17">
        <f>AVERAGE(Voti!B7:B22)</f>
        <v>0.6875</v>
      </c>
      <c r="C6" s="17">
        <f>AVERAGE(Voti!C7:C22)</f>
        <v>0.5625</v>
      </c>
      <c r="D6" s="17">
        <f>AVERAGE(Voti!D7:D22)</f>
        <v>0.609375</v>
      </c>
      <c r="E6" s="17">
        <f>AVERAGE(Voti!E7:E22)</f>
        <v>0.71875</v>
      </c>
      <c r="F6" s="17">
        <f>AVERAGE(Voti!F7:F22)</f>
        <v>0.65625</v>
      </c>
      <c r="G6" s="17">
        <f>AVERAGE(Voti!G7:G22)</f>
        <v>0.46875</v>
      </c>
      <c r="H6" s="17">
        <f>AVERAGE(Voti!H7:H22)</f>
        <v>0.75</v>
      </c>
      <c r="I6" s="17">
        <f>AVERAGE(Voti!I7:I22)</f>
        <v>0.515625</v>
      </c>
      <c r="J6" s="17">
        <f>AVERAGE(Voti!J7:J22)</f>
        <v>0.703125</v>
      </c>
      <c r="K6" s="17">
        <f>AVERAGE(Voti!K7:K22)</f>
        <v>0.40625</v>
      </c>
      <c r="L6" s="17">
        <f>AVERAGE(Voti!L7:L22)</f>
        <v>0.53125</v>
      </c>
      <c r="M6" s="17">
        <f>AVERAGE(Voti!M7:M22)</f>
        <v>0.34375</v>
      </c>
    </row>
    <row r="7" spans="1:13">
      <c r="A7" s="4" t="s">
        <v>40</v>
      </c>
      <c r="B7" s="16">
        <f>MODE(Voti!B7:B22)</f>
        <v>1</v>
      </c>
      <c r="C7" s="16">
        <f>MODE(Voti!C7:C22)</f>
        <v>1</v>
      </c>
      <c r="D7" s="16">
        <f>MODE(Voti!D7:D22)</f>
        <v>1</v>
      </c>
      <c r="E7" s="16">
        <f>MODE(Voti!E7:E22)</f>
        <v>1</v>
      </c>
      <c r="F7" s="16">
        <f>MODE(Voti!F7:F22)</f>
        <v>1</v>
      </c>
      <c r="G7" s="16">
        <f>MODE(Voti!G7:G22)</f>
        <v>0.5</v>
      </c>
      <c r="H7" s="16">
        <f>MODE(Voti!H7:H22)</f>
        <v>1</v>
      </c>
      <c r="I7" s="16">
        <f>MODE(Voti!I7:I22)</f>
        <v>1</v>
      </c>
      <c r="J7" s="16">
        <f>MODE(Voti!J7:J22)</f>
        <v>0.75</v>
      </c>
      <c r="K7" s="16">
        <f>MODE(Voti!K7:K22)</f>
        <v>0</v>
      </c>
      <c r="L7" s="16">
        <f>MODE(Voti!L7:L22)</f>
        <v>0.5</v>
      </c>
      <c r="M7" s="16">
        <f>MODE(Voti!M7:M22)</f>
        <v>0</v>
      </c>
    </row>
    <row r="8" spans="1:13">
      <c r="A8" s="4" t="s">
        <v>41</v>
      </c>
      <c r="B8" s="4">
        <f>MEDIAN(Voti!B7:B22)</f>
        <v>0.75</v>
      </c>
      <c r="C8" s="4">
        <f>MEDIAN(Voti!C7:C22)</f>
        <v>0.75</v>
      </c>
      <c r="D8" s="4">
        <f>MEDIAN(Voti!D7:D22)</f>
        <v>0.875</v>
      </c>
      <c r="E8" s="4">
        <f>MEDIAN(Voti!E7:E22)</f>
        <v>0.875</v>
      </c>
      <c r="F8" s="4">
        <f>MEDIAN(Voti!F7:F22)</f>
        <v>0.875</v>
      </c>
      <c r="G8" s="4">
        <f>MEDIAN(Voti!G7:G22)</f>
        <v>0.5</v>
      </c>
      <c r="H8" s="4">
        <f>MEDIAN(Voti!H7:H22)</f>
        <v>0.75</v>
      </c>
      <c r="I8" s="4">
        <f>MEDIAN(Voti!I7:I22)</f>
        <v>0.625</v>
      </c>
      <c r="J8" s="4">
        <f>MEDIAN(Voti!J7:J22)</f>
        <v>0.75</v>
      </c>
      <c r="K8" s="4">
        <f>MEDIAN(Voti!K7:K22)</f>
        <v>0.375</v>
      </c>
      <c r="L8" s="4">
        <f>MEDIAN(Voti!L7:L22)</f>
        <v>0.5</v>
      </c>
      <c r="M8" s="4">
        <f>MEDIAN(Voti!M7:M22)</f>
        <v>0.25</v>
      </c>
    </row>
    <row r="9" spans="1:13">
      <c r="A9" s="4" t="s">
        <v>45</v>
      </c>
      <c r="B9" s="17">
        <f>STDEV(Voti!B7:B22)</f>
        <v>0.2958039891549808</v>
      </c>
      <c r="C9" s="17">
        <f>STDEV(Voti!C7:C22)</f>
        <v>0.46992907266238948</v>
      </c>
      <c r="D9" s="17">
        <f>STDEV(Voti!D7:D22)</f>
        <v>0.44692234597671809</v>
      </c>
      <c r="E9" s="17">
        <f>STDEV(Voti!E7:E22)</f>
        <v>0.35207716957129348</v>
      </c>
      <c r="F9" s="17">
        <f>STDEV(Voti!F7:F22)</f>
        <v>0.40697051490249264</v>
      </c>
      <c r="G9" s="17">
        <f>STDEV(Voti!G7:G22)</f>
        <v>0.30103986446980741</v>
      </c>
      <c r="H9" s="17">
        <f>STDEV(Voti!H7:H22)</f>
        <v>0.27386127875258304</v>
      </c>
      <c r="I9" s="17">
        <f>STDEV(Voti!I7:I22)</f>
        <v>0.43271189414358985</v>
      </c>
      <c r="J9" s="17">
        <f>STDEV(Voti!J7:J22)</f>
        <v>0.16377703339194621</v>
      </c>
      <c r="K9" s="17">
        <f>STDEV(Voti!K7:K22)</f>
        <v>0.42695628191498325</v>
      </c>
      <c r="L9" s="17">
        <f>STDEV(Voti!L7:L22)</f>
        <v>0.31457643480294789</v>
      </c>
      <c r="M9" s="17">
        <f>STDEV(Voti!M7:M22)</f>
        <v>0.31457643480294789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P21"/>
  <sheetViews>
    <sheetView workbookViewId="0">
      <selection activeCell="F24" sqref="F24"/>
    </sheetView>
  </sheetViews>
  <sheetFormatPr defaultRowHeight="15"/>
  <cols>
    <col min="1" max="1" width="11.5703125" bestFit="1" customWidth="1"/>
    <col min="2" max="14" width="6" customWidth="1"/>
    <col min="16" max="16" width="10.28515625" bestFit="1" customWidth="1"/>
  </cols>
  <sheetData>
    <row r="2" spans="1:16" ht="15.75" thickBot="1"/>
    <row r="3" spans="1:16">
      <c r="B3" s="35">
        <v>1</v>
      </c>
      <c r="C3" s="36"/>
      <c r="D3" s="37"/>
      <c r="E3" s="35">
        <v>2</v>
      </c>
      <c r="F3" s="36"/>
      <c r="G3" s="37"/>
      <c r="H3" s="35">
        <v>3</v>
      </c>
      <c r="I3" s="36"/>
      <c r="J3" s="36"/>
      <c r="K3" s="37"/>
      <c r="L3" s="35">
        <v>4</v>
      </c>
      <c r="M3" s="37"/>
    </row>
    <row r="4" spans="1:16" ht="15.75" thickBot="1">
      <c r="B4" s="38" t="s">
        <v>1</v>
      </c>
      <c r="C4" s="39" t="s">
        <v>2</v>
      </c>
      <c r="D4" s="40" t="s">
        <v>3</v>
      </c>
      <c r="E4" s="38" t="s">
        <v>1</v>
      </c>
      <c r="F4" s="39" t="s">
        <v>2</v>
      </c>
      <c r="G4" s="40" t="s">
        <v>3</v>
      </c>
      <c r="H4" s="38" t="s">
        <v>1</v>
      </c>
      <c r="I4" s="39" t="s">
        <v>2</v>
      </c>
      <c r="J4" s="39" t="s">
        <v>3</v>
      </c>
      <c r="K4" s="40" t="s">
        <v>4</v>
      </c>
      <c r="L4" s="38" t="s">
        <v>1</v>
      </c>
      <c r="M4" s="40" t="s">
        <v>2</v>
      </c>
      <c r="N4" s="43" t="s">
        <v>5</v>
      </c>
      <c r="O4" s="19" t="s">
        <v>24</v>
      </c>
      <c r="P4" s="18" t="s">
        <v>25</v>
      </c>
    </row>
    <row r="5" spans="1:16" ht="15.75" thickBot="1">
      <c r="A5" s="22" t="s">
        <v>23</v>
      </c>
      <c r="B5" s="10">
        <v>1</v>
      </c>
      <c r="C5" s="9">
        <v>1</v>
      </c>
      <c r="D5" s="9">
        <v>1</v>
      </c>
      <c r="E5" s="9">
        <v>1</v>
      </c>
      <c r="F5" s="9">
        <v>1</v>
      </c>
      <c r="G5" s="9">
        <v>1</v>
      </c>
      <c r="H5" s="9">
        <v>1</v>
      </c>
      <c r="I5" s="9">
        <v>1</v>
      </c>
      <c r="J5" s="9">
        <v>1</v>
      </c>
      <c r="K5" s="9">
        <v>1</v>
      </c>
      <c r="L5" s="9">
        <v>1</v>
      </c>
      <c r="M5" s="9">
        <v>1</v>
      </c>
      <c r="N5" s="23">
        <f>SUM(B5:M5)</f>
        <v>12</v>
      </c>
      <c r="O5" s="24">
        <f>N5*9/12+1</f>
        <v>10</v>
      </c>
      <c r="P5" s="24">
        <f>N5*9/12+1</f>
        <v>10</v>
      </c>
    </row>
    <row r="6" spans="1:16" ht="15.75" thickBot="1">
      <c r="A6" s="20" t="s">
        <v>7</v>
      </c>
      <c r="B6" s="11">
        <f>ROUND(Voti!B7,0)</f>
        <v>1</v>
      </c>
      <c r="C6" s="11">
        <f>ROUND(Voti!C7,0)</f>
        <v>1</v>
      </c>
      <c r="D6" s="11">
        <f>ROUND(Voti!D7,0)</f>
        <v>0</v>
      </c>
      <c r="E6" s="11">
        <f>ROUND(Voti!E7,0)</f>
        <v>1</v>
      </c>
      <c r="F6" s="11">
        <f>ROUND(Voti!F7,0)</f>
        <v>0</v>
      </c>
      <c r="G6" s="11">
        <f>ROUND(Voti!G7,0)</f>
        <v>1</v>
      </c>
      <c r="H6" s="11">
        <f>ROUND(Voti!H7,0)</f>
        <v>1</v>
      </c>
      <c r="I6" s="11">
        <f>ROUND(Voti!I7,0)</f>
        <v>1</v>
      </c>
      <c r="J6" s="11">
        <f>ROUND(Voti!J7,0)</f>
        <v>1</v>
      </c>
      <c r="K6" s="11">
        <f>ROUND(Voti!K7,0)</f>
        <v>1</v>
      </c>
      <c r="L6" s="11">
        <f>ROUND(Voti!L7,0)</f>
        <v>1</v>
      </c>
      <c r="M6" s="11">
        <f>ROUND(Voti!M7,0)</f>
        <v>1</v>
      </c>
      <c r="N6" s="8">
        <f>SUM(B6:M6)</f>
        <v>10</v>
      </c>
      <c r="O6" s="21">
        <f>N6*9/12+1</f>
        <v>8.5</v>
      </c>
      <c r="P6" s="24">
        <f>ROUND(O6,0)</f>
        <v>9</v>
      </c>
    </row>
    <row r="7" spans="1:16" ht="15.75" thickBot="1">
      <c r="A7" s="13" t="s">
        <v>8</v>
      </c>
      <c r="B7" s="11">
        <f>ROUND(Voti!B8,0)</f>
        <v>1</v>
      </c>
      <c r="C7" s="11">
        <f>ROUND(Voti!C8,0)</f>
        <v>1</v>
      </c>
      <c r="D7" s="11">
        <f>ROUND(Voti!D8,0)</f>
        <v>1</v>
      </c>
      <c r="E7" s="11">
        <f>ROUND(Voti!E8,0)</f>
        <v>1</v>
      </c>
      <c r="F7" s="11">
        <f>ROUND(Voti!F8,0)</f>
        <v>1</v>
      </c>
      <c r="G7" s="11">
        <f>ROUND(Voti!G8,0)</f>
        <v>1</v>
      </c>
      <c r="H7" s="11">
        <f>ROUND(Voti!H8,0)</f>
        <v>1</v>
      </c>
      <c r="I7" s="11">
        <f>ROUND(Voti!I8,0)</f>
        <v>1</v>
      </c>
      <c r="J7" s="11">
        <f>ROUND(Voti!J8,0)</f>
        <v>1</v>
      </c>
      <c r="K7" s="11">
        <f>ROUND(Voti!K8,0)</f>
        <v>0</v>
      </c>
      <c r="L7" s="11">
        <f>ROUND(Voti!L8,0)</f>
        <v>0</v>
      </c>
      <c r="M7" s="11">
        <f>ROUND(Voti!M8,0)</f>
        <v>0</v>
      </c>
      <c r="N7" s="4">
        <f t="shared" ref="N7:N21" si="0">SUM(B7:M7)</f>
        <v>9</v>
      </c>
      <c r="O7" s="17">
        <f t="shared" ref="O7:O21" si="1">N7*9/12+1</f>
        <v>7.75</v>
      </c>
      <c r="P7" s="24">
        <f t="shared" ref="P7:P21" si="2">ROUND(O7,0)</f>
        <v>8</v>
      </c>
    </row>
    <row r="8" spans="1:16" ht="15.75" thickBot="1">
      <c r="A8" s="13" t="s">
        <v>9</v>
      </c>
      <c r="B8" s="11">
        <f>ROUND(Voti!B9,0)</f>
        <v>1</v>
      </c>
      <c r="C8" s="11">
        <f>ROUND(Voti!C9,0)</f>
        <v>0</v>
      </c>
      <c r="D8" s="11">
        <f>ROUND(Voti!D9,0)</f>
        <v>0</v>
      </c>
      <c r="E8" s="11">
        <f>ROUND(Voti!E9,0)</f>
        <v>0</v>
      </c>
      <c r="F8" s="11">
        <f>ROUND(Voti!F9,0)</f>
        <v>0</v>
      </c>
      <c r="G8" s="11">
        <f>ROUND(Voti!G9,0)</f>
        <v>0</v>
      </c>
      <c r="H8" s="11">
        <f>ROUND(Voti!H9,0)</f>
        <v>0</v>
      </c>
      <c r="I8" s="11">
        <f>ROUND(Voti!I9,0)</f>
        <v>0</v>
      </c>
      <c r="J8" s="11">
        <f>ROUND(Voti!J9,0)</f>
        <v>1</v>
      </c>
      <c r="K8" s="11">
        <f>ROUND(Voti!K9,0)</f>
        <v>0</v>
      </c>
      <c r="L8" s="11">
        <f>ROUND(Voti!L9,0)</f>
        <v>0</v>
      </c>
      <c r="M8" s="11">
        <f>ROUND(Voti!M9,0)</f>
        <v>0</v>
      </c>
      <c r="N8" s="4">
        <f t="shared" si="0"/>
        <v>2</v>
      </c>
      <c r="O8" s="17">
        <f t="shared" si="1"/>
        <v>2.5</v>
      </c>
      <c r="P8" s="24">
        <f t="shared" si="2"/>
        <v>3</v>
      </c>
    </row>
    <row r="9" spans="1:16" ht="15.75" thickBot="1">
      <c r="A9" s="13" t="s">
        <v>10</v>
      </c>
      <c r="B9" s="11">
        <f>ROUND(Voti!B10,0)</f>
        <v>1</v>
      </c>
      <c r="C9" s="11">
        <f>ROUND(Voti!C10,0)</f>
        <v>0</v>
      </c>
      <c r="D9" s="11">
        <f>ROUND(Voti!D10,0)</f>
        <v>1</v>
      </c>
      <c r="E9" s="11">
        <f>ROUND(Voti!E10,0)</f>
        <v>1</v>
      </c>
      <c r="F9" s="11">
        <f>ROUND(Voti!F10,0)</f>
        <v>1</v>
      </c>
      <c r="G9" s="11">
        <f>ROUND(Voti!G10,0)</f>
        <v>0</v>
      </c>
      <c r="H9" s="11">
        <f>ROUND(Voti!H10,0)</f>
        <v>1</v>
      </c>
      <c r="I9" s="11">
        <f>ROUND(Voti!I10,0)</f>
        <v>0</v>
      </c>
      <c r="J9" s="11">
        <f>ROUND(Voti!J10,0)</f>
        <v>1</v>
      </c>
      <c r="K9" s="11">
        <f>ROUND(Voti!K10,0)</f>
        <v>0</v>
      </c>
      <c r="L9" s="11">
        <f>ROUND(Voti!L10,0)</f>
        <v>1</v>
      </c>
      <c r="M9" s="11">
        <f>ROUND(Voti!M10,0)</f>
        <v>1</v>
      </c>
      <c r="N9" s="4">
        <f t="shared" si="0"/>
        <v>8</v>
      </c>
      <c r="O9" s="17">
        <f t="shared" si="1"/>
        <v>7</v>
      </c>
      <c r="P9" s="24">
        <f t="shared" si="2"/>
        <v>7</v>
      </c>
    </row>
    <row r="10" spans="1:16" ht="15.75" thickBot="1">
      <c r="A10" s="13" t="s">
        <v>11</v>
      </c>
      <c r="B10" s="11">
        <f>ROUND(Voti!B11,0)</f>
        <v>0</v>
      </c>
      <c r="C10" s="11">
        <f>ROUND(Voti!C11,0)</f>
        <v>0</v>
      </c>
      <c r="D10" s="11">
        <f>ROUND(Voti!D11,0)</f>
        <v>0</v>
      </c>
      <c r="E10" s="11">
        <f>ROUND(Voti!E11,0)</f>
        <v>0</v>
      </c>
      <c r="F10" s="11">
        <f>ROUND(Voti!F11,0)</f>
        <v>0</v>
      </c>
      <c r="G10" s="11">
        <f>ROUND(Voti!G11,0)</f>
        <v>0</v>
      </c>
      <c r="H10" s="11">
        <f>ROUND(Voti!H11,0)</f>
        <v>1</v>
      </c>
      <c r="I10" s="11">
        <f>ROUND(Voti!I11,0)</f>
        <v>1</v>
      </c>
      <c r="J10" s="11">
        <f>ROUND(Voti!J11,0)</f>
        <v>1</v>
      </c>
      <c r="K10" s="11">
        <f>ROUND(Voti!K11,0)</f>
        <v>1</v>
      </c>
      <c r="L10" s="11">
        <f>ROUND(Voti!L11,0)</f>
        <v>1</v>
      </c>
      <c r="M10" s="11">
        <f>ROUND(Voti!M11,0)</f>
        <v>0</v>
      </c>
      <c r="N10" s="4">
        <f t="shared" si="0"/>
        <v>5</v>
      </c>
      <c r="O10" s="17">
        <f t="shared" si="1"/>
        <v>4.75</v>
      </c>
      <c r="P10" s="24">
        <f t="shared" si="2"/>
        <v>5</v>
      </c>
    </row>
    <row r="11" spans="1:16" ht="15.75" thickBot="1">
      <c r="A11" s="13" t="s">
        <v>12</v>
      </c>
      <c r="B11" s="11">
        <f>ROUND(Voti!B12,0)</f>
        <v>0</v>
      </c>
      <c r="C11" s="11">
        <f>ROUND(Voti!C12,0)</f>
        <v>1</v>
      </c>
      <c r="D11" s="11">
        <f>ROUND(Voti!D12,0)</f>
        <v>1</v>
      </c>
      <c r="E11" s="11">
        <f>ROUND(Voti!E12,0)</f>
        <v>1</v>
      </c>
      <c r="F11" s="11">
        <f>ROUND(Voti!F12,0)</f>
        <v>1</v>
      </c>
      <c r="G11" s="11">
        <f>ROUND(Voti!G12,0)</f>
        <v>1</v>
      </c>
      <c r="H11" s="11">
        <f>ROUND(Voti!H12,0)</f>
        <v>1</v>
      </c>
      <c r="I11" s="11">
        <f>ROUND(Voti!I12,0)</f>
        <v>1</v>
      </c>
      <c r="J11" s="11">
        <f>ROUND(Voti!J12,0)</f>
        <v>1</v>
      </c>
      <c r="K11" s="11">
        <f>ROUND(Voti!K12,0)</f>
        <v>0</v>
      </c>
      <c r="L11" s="11">
        <f>ROUND(Voti!L12,0)</f>
        <v>1</v>
      </c>
      <c r="M11" s="11">
        <f>ROUND(Voti!M12,0)</f>
        <v>0</v>
      </c>
      <c r="N11" s="4">
        <f t="shared" si="0"/>
        <v>9</v>
      </c>
      <c r="O11" s="17">
        <f t="shared" si="1"/>
        <v>7.75</v>
      </c>
      <c r="P11" s="24">
        <f t="shared" si="2"/>
        <v>8</v>
      </c>
    </row>
    <row r="12" spans="1:16" ht="15.75" thickBot="1">
      <c r="A12" s="13" t="s">
        <v>13</v>
      </c>
      <c r="B12" s="11">
        <f>ROUND(Voti!B13,0)</f>
        <v>1</v>
      </c>
      <c r="C12" s="11">
        <f>ROUND(Voti!C13,0)</f>
        <v>0</v>
      </c>
      <c r="D12" s="11">
        <f>ROUND(Voti!D13,0)</f>
        <v>0</v>
      </c>
      <c r="E12" s="11">
        <f>ROUND(Voti!E13,0)</f>
        <v>1</v>
      </c>
      <c r="F12" s="11">
        <f>ROUND(Voti!F13,0)</f>
        <v>1</v>
      </c>
      <c r="G12" s="11">
        <f>ROUND(Voti!G13,0)</f>
        <v>1</v>
      </c>
      <c r="H12" s="11">
        <f>ROUND(Voti!H13,0)</f>
        <v>1</v>
      </c>
      <c r="I12" s="11">
        <f>ROUND(Voti!I13,0)</f>
        <v>0</v>
      </c>
      <c r="J12" s="11">
        <f>ROUND(Voti!J13,0)</f>
        <v>1</v>
      </c>
      <c r="K12" s="11">
        <f>ROUND(Voti!K13,0)</f>
        <v>0</v>
      </c>
      <c r="L12" s="11">
        <f>ROUND(Voti!L13,0)</f>
        <v>1</v>
      </c>
      <c r="M12" s="11">
        <f>ROUND(Voti!M13,0)</f>
        <v>1</v>
      </c>
      <c r="N12" s="4">
        <f t="shared" si="0"/>
        <v>8</v>
      </c>
      <c r="O12" s="17">
        <f t="shared" si="1"/>
        <v>7</v>
      </c>
      <c r="P12" s="24">
        <f t="shared" si="2"/>
        <v>7</v>
      </c>
    </row>
    <row r="13" spans="1:16" ht="15.75" thickBot="1">
      <c r="A13" s="13" t="s">
        <v>14</v>
      </c>
      <c r="B13" s="11">
        <f>ROUND(Voti!B14,0)</f>
        <v>1</v>
      </c>
      <c r="C13" s="11">
        <f>ROUND(Voti!C14,0)</f>
        <v>1</v>
      </c>
      <c r="D13" s="11">
        <f>ROUND(Voti!D14,0)</f>
        <v>1</v>
      </c>
      <c r="E13" s="11">
        <f>ROUND(Voti!E14,0)</f>
        <v>0</v>
      </c>
      <c r="F13" s="11">
        <f>ROUND(Voti!F14,0)</f>
        <v>0</v>
      </c>
      <c r="G13" s="11">
        <f>ROUND(Voti!G14,0)</f>
        <v>1</v>
      </c>
      <c r="H13" s="11">
        <f>ROUND(Voti!H14,0)</f>
        <v>0</v>
      </c>
      <c r="I13" s="11">
        <f>ROUND(Voti!I14,0)</f>
        <v>0</v>
      </c>
      <c r="J13" s="11">
        <f>ROUND(Voti!J14,0)</f>
        <v>1</v>
      </c>
      <c r="K13" s="11">
        <f>ROUND(Voti!K14,0)</f>
        <v>1</v>
      </c>
      <c r="L13" s="11">
        <f>ROUND(Voti!L14,0)</f>
        <v>1</v>
      </c>
      <c r="M13" s="11">
        <f>ROUND(Voti!M14,0)</f>
        <v>1</v>
      </c>
      <c r="N13" s="4">
        <f t="shared" si="0"/>
        <v>8</v>
      </c>
      <c r="O13" s="17">
        <f t="shared" si="1"/>
        <v>7</v>
      </c>
      <c r="P13" s="24">
        <f t="shared" si="2"/>
        <v>7</v>
      </c>
    </row>
    <row r="14" spans="1:16" ht="15.75" thickBot="1">
      <c r="A14" s="13" t="s">
        <v>15</v>
      </c>
      <c r="B14" s="11">
        <f>ROUND(Voti!B15,0)</f>
        <v>0</v>
      </c>
      <c r="C14" s="11">
        <f>ROUND(Voti!C15,0)</f>
        <v>1</v>
      </c>
      <c r="D14" s="11">
        <f>ROUND(Voti!D15,0)</f>
        <v>1</v>
      </c>
      <c r="E14" s="11">
        <f>ROUND(Voti!E15,0)</f>
        <v>1</v>
      </c>
      <c r="F14" s="11">
        <f>ROUND(Voti!F15,0)</f>
        <v>1</v>
      </c>
      <c r="G14" s="11">
        <f>ROUND(Voti!G15,0)</f>
        <v>1</v>
      </c>
      <c r="H14" s="11">
        <f>ROUND(Voti!H15,0)</f>
        <v>1</v>
      </c>
      <c r="I14" s="11">
        <f>ROUND(Voti!I15,0)</f>
        <v>1</v>
      </c>
      <c r="J14" s="11">
        <f>ROUND(Voti!J15,0)</f>
        <v>1</v>
      </c>
      <c r="K14" s="11">
        <f>ROUND(Voti!K15,0)</f>
        <v>1</v>
      </c>
      <c r="L14" s="11">
        <f>ROUND(Voti!L15,0)</f>
        <v>1</v>
      </c>
      <c r="M14" s="11">
        <f>ROUND(Voti!M15,0)</f>
        <v>0</v>
      </c>
      <c r="N14" s="4">
        <f t="shared" si="0"/>
        <v>10</v>
      </c>
      <c r="O14" s="17">
        <f t="shared" si="1"/>
        <v>8.5</v>
      </c>
      <c r="P14" s="24">
        <f t="shared" si="2"/>
        <v>9</v>
      </c>
    </row>
    <row r="15" spans="1:16" ht="15.75" thickBot="1">
      <c r="A15" s="13" t="s">
        <v>16</v>
      </c>
      <c r="B15" s="11">
        <f>ROUND(Voti!B16,0)</f>
        <v>1</v>
      </c>
      <c r="C15" s="11">
        <f>ROUND(Voti!C16,0)</f>
        <v>0</v>
      </c>
      <c r="D15" s="11">
        <f>ROUND(Voti!D16,0)</f>
        <v>0</v>
      </c>
      <c r="E15" s="11">
        <f>ROUND(Voti!E16,0)</f>
        <v>0</v>
      </c>
      <c r="F15" s="11">
        <f>ROUND(Voti!F16,0)</f>
        <v>1</v>
      </c>
      <c r="G15" s="11">
        <f>ROUND(Voti!G16,0)</f>
        <v>0</v>
      </c>
      <c r="H15" s="11">
        <f>ROUND(Voti!H16,0)</f>
        <v>1</v>
      </c>
      <c r="I15" s="11">
        <f>ROUND(Voti!I16,0)</f>
        <v>0</v>
      </c>
      <c r="J15" s="11">
        <f>ROUND(Voti!J16,0)</f>
        <v>1</v>
      </c>
      <c r="K15" s="11">
        <f>ROUND(Voti!K16,0)</f>
        <v>0</v>
      </c>
      <c r="L15" s="11">
        <f>ROUND(Voti!L16,0)</f>
        <v>1</v>
      </c>
      <c r="M15" s="11">
        <f>ROUND(Voti!M16,0)</f>
        <v>1</v>
      </c>
      <c r="N15" s="4">
        <f t="shared" si="0"/>
        <v>6</v>
      </c>
      <c r="O15" s="17">
        <f t="shared" si="1"/>
        <v>5.5</v>
      </c>
      <c r="P15" s="24">
        <f t="shared" si="2"/>
        <v>6</v>
      </c>
    </row>
    <row r="16" spans="1:16" ht="15.75" thickBot="1">
      <c r="A16" s="13" t="s">
        <v>17</v>
      </c>
      <c r="B16" s="11">
        <f>ROUND(Voti!B17,0)</f>
        <v>1</v>
      </c>
      <c r="C16" s="11">
        <f>ROUND(Voti!C17,0)</f>
        <v>1</v>
      </c>
      <c r="D16" s="11">
        <f>ROUND(Voti!D17,0)</f>
        <v>1</v>
      </c>
      <c r="E16" s="11">
        <f>ROUND(Voti!E17,0)</f>
        <v>1</v>
      </c>
      <c r="F16" s="11">
        <f>ROUND(Voti!F17,0)</f>
        <v>0</v>
      </c>
      <c r="G16" s="11">
        <f>ROUND(Voti!G17,0)</f>
        <v>1</v>
      </c>
      <c r="H16" s="11">
        <f>ROUND(Voti!H17,0)</f>
        <v>1</v>
      </c>
      <c r="I16" s="11">
        <f>ROUND(Voti!I17,0)</f>
        <v>1</v>
      </c>
      <c r="J16" s="11">
        <f>ROUND(Voti!J17,0)</f>
        <v>1</v>
      </c>
      <c r="K16" s="11">
        <f>ROUND(Voti!K17,0)</f>
        <v>1</v>
      </c>
      <c r="L16" s="11">
        <f>ROUND(Voti!L17,0)</f>
        <v>1</v>
      </c>
      <c r="M16" s="11">
        <f>ROUND(Voti!M17,0)</f>
        <v>1</v>
      </c>
      <c r="N16" s="4">
        <f>SUM(B16:M16)</f>
        <v>11</v>
      </c>
      <c r="O16" s="17">
        <f t="shared" si="1"/>
        <v>9.25</v>
      </c>
      <c r="P16" s="24">
        <f t="shared" si="2"/>
        <v>9</v>
      </c>
    </row>
    <row r="17" spans="1:16" ht="15.75" thickBot="1">
      <c r="A17" s="13" t="s">
        <v>18</v>
      </c>
      <c r="B17" s="11">
        <f>ROUND(Voti!B18,0)</f>
        <v>1</v>
      </c>
      <c r="C17" s="11">
        <f>ROUND(Voti!C18,0)</f>
        <v>0</v>
      </c>
      <c r="D17" s="11">
        <f>ROUND(Voti!D18,0)</f>
        <v>0</v>
      </c>
      <c r="E17" s="11">
        <f>ROUND(Voti!E18,0)</f>
        <v>1</v>
      </c>
      <c r="F17" s="11">
        <f>ROUND(Voti!F18,0)</f>
        <v>0</v>
      </c>
      <c r="G17" s="11">
        <f>ROUND(Voti!G18,0)</f>
        <v>1</v>
      </c>
      <c r="H17" s="11">
        <f>ROUND(Voti!H18,0)</f>
        <v>1</v>
      </c>
      <c r="I17" s="11">
        <f>ROUND(Voti!I18,0)</f>
        <v>1</v>
      </c>
      <c r="J17" s="11">
        <f>ROUND(Voti!J18,0)</f>
        <v>1</v>
      </c>
      <c r="K17" s="11">
        <f>ROUND(Voti!K18,0)</f>
        <v>1</v>
      </c>
      <c r="L17" s="11">
        <f>ROUND(Voti!L18,0)</f>
        <v>1</v>
      </c>
      <c r="M17" s="11">
        <f>ROUND(Voti!M18,0)</f>
        <v>0</v>
      </c>
      <c r="N17" s="4">
        <f t="shared" si="0"/>
        <v>8</v>
      </c>
      <c r="O17" s="17">
        <f t="shared" si="1"/>
        <v>7</v>
      </c>
      <c r="P17" s="24">
        <f t="shared" si="2"/>
        <v>7</v>
      </c>
    </row>
    <row r="18" spans="1:16" ht="15.75" thickBot="1">
      <c r="A18" s="13" t="s">
        <v>19</v>
      </c>
      <c r="B18" s="11">
        <f>ROUND(Voti!B19,0)</f>
        <v>1</v>
      </c>
      <c r="C18" s="11">
        <f>ROUND(Voti!C19,0)</f>
        <v>1</v>
      </c>
      <c r="D18" s="11">
        <f>ROUND(Voti!D19,0)</f>
        <v>1</v>
      </c>
      <c r="E18" s="11">
        <f>ROUND(Voti!E19,0)</f>
        <v>1</v>
      </c>
      <c r="F18" s="11">
        <f>ROUND(Voti!F19,0)</f>
        <v>1</v>
      </c>
      <c r="G18" s="11">
        <f>ROUND(Voti!G19,0)</f>
        <v>0</v>
      </c>
      <c r="H18" s="11">
        <f>ROUND(Voti!H19,0)</f>
        <v>1</v>
      </c>
      <c r="I18" s="11">
        <f>ROUND(Voti!I19,0)</f>
        <v>1</v>
      </c>
      <c r="J18" s="11">
        <f>ROUND(Voti!J19,0)</f>
        <v>1</v>
      </c>
      <c r="K18" s="11">
        <f>ROUND(Voti!K19,0)</f>
        <v>1</v>
      </c>
      <c r="L18" s="11">
        <f>ROUND(Voti!L19,0)</f>
        <v>1</v>
      </c>
      <c r="M18" s="11">
        <f>ROUND(Voti!M19,0)</f>
        <v>1</v>
      </c>
      <c r="N18" s="4">
        <f t="shared" si="0"/>
        <v>11</v>
      </c>
      <c r="O18" s="17">
        <f t="shared" si="1"/>
        <v>9.25</v>
      </c>
      <c r="P18" s="24">
        <f t="shared" si="2"/>
        <v>9</v>
      </c>
    </row>
    <row r="19" spans="1:16" ht="15.75" thickBot="1">
      <c r="A19" s="13" t="s">
        <v>20</v>
      </c>
      <c r="B19" s="11">
        <f>ROUND(Voti!B20,0)</f>
        <v>1</v>
      </c>
      <c r="C19" s="11">
        <f>ROUND(Voti!C20,0)</f>
        <v>1</v>
      </c>
      <c r="D19" s="11">
        <f>ROUND(Voti!D20,0)</f>
        <v>1</v>
      </c>
      <c r="E19" s="11">
        <f>ROUND(Voti!E20,0)</f>
        <v>1</v>
      </c>
      <c r="F19" s="11">
        <f>ROUND(Voti!F20,0)</f>
        <v>1</v>
      </c>
      <c r="G19" s="11">
        <f>ROUND(Voti!G20,0)</f>
        <v>1</v>
      </c>
      <c r="H19" s="11">
        <f>ROUND(Voti!H20,0)</f>
        <v>1</v>
      </c>
      <c r="I19" s="11">
        <f>ROUND(Voti!I20,0)</f>
        <v>0</v>
      </c>
      <c r="J19" s="11">
        <f>ROUND(Voti!J20,0)</f>
        <v>1</v>
      </c>
      <c r="K19" s="11">
        <f>ROUND(Voti!K20,0)</f>
        <v>1</v>
      </c>
      <c r="L19" s="11">
        <f>ROUND(Voti!L20,0)</f>
        <v>0</v>
      </c>
      <c r="M19" s="11">
        <f>ROUND(Voti!M20,0)</f>
        <v>0</v>
      </c>
      <c r="N19" s="4">
        <f t="shared" si="0"/>
        <v>9</v>
      </c>
      <c r="O19" s="17">
        <f t="shared" si="1"/>
        <v>7.75</v>
      </c>
      <c r="P19" s="24">
        <f t="shared" si="2"/>
        <v>8</v>
      </c>
    </row>
    <row r="20" spans="1:16" ht="15.75" thickBot="1">
      <c r="A20" s="13" t="s">
        <v>21</v>
      </c>
      <c r="B20" s="11">
        <f>ROUND(Voti!B21,0)</f>
        <v>1</v>
      </c>
      <c r="C20" s="11">
        <f>ROUND(Voti!C21,0)</f>
        <v>1</v>
      </c>
      <c r="D20" s="11">
        <f>ROUND(Voti!D21,0)</f>
        <v>1</v>
      </c>
      <c r="E20" s="11">
        <f>ROUND(Voti!E21,0)</f>
        <v>1</v>
      </c>
      <c r="F20" s="11">
        <f>ROUND(Voti!F21,0)</f>
        <v>1</v>
      </c>
      <c r="G20" s="11">
        <f>ROUND(Voti!G21,0)</f>
        <v>1</v>
      </c>
      <c r="H20" s="11">
        <f>ROUND(Voti!H21,0)</f>
        <v>1</v>
      </c>
      <c r="I20" s="11">
        <f>ROUND(Voti!I21,0)</f>
        <v>0</v>
      </c>
      <c r="J20" s="11">
        <f>ROUND(Voti!J21,0)</f>
        <v>1</v>
      </c>
      <c r="K20" s="11">
        <f>ROUND(Voti!K21,0)</f>
        <v>0</v>
      </c>
      <c r="L20" s="11">
        <f>ROUND(Voti!L21,0)</f>
        <v>1</v>
      </c>
      <c r="M20" s="11">
        <f>ROUND(Voti!M21,0)</f>
        <v>0</v>
      </c>
      <c r="N20" s="4">
        <f t="shared" si="0"/>
        <v>9</v>
      </c>
      <c r="O20" s="17">
        <f t="shared" si="1"/>
        <v>7.75</v>
      </c>
      <c r="P20" s="24">
        <f t="shared" si="2"/>
        <v>8</v>
      </c>
    </row>
    <row r="21" spans="1:16" ht="15.75" thickBot="1">
      <c r="A21" s="14" t="s">
        <v>22</v>
      </c>
      <c r="B21" s="11">
        <f>ROUND(Voti!B22,0)</f>
        <v>1</v>
      </c>
      <c r="C21" s="11">
        <f>ROUND(Voti!C22,0)</f>
        <v>0</v>
      </c>
      <c r="D21" s="11">
        <f>ROUND(Voti!D22,0)</f>
        <v>1</v>
      </c>
      <c r="E21" s="11">
        <f>ROUND(Voti!E22,0)</f>
        <v>1</v>
      </c>
      <c r="F21" s="11">
        <f>ROUND(Voti!F22,0)</f>
        <v>1</v>
      </c>
      <c r="G21" s="11">
        <f>ROUND(Voti!G22,0)</f>
        <v>1</v>
      </c>
      <c r="H21" s="11">
        <f>ROUND(Voti!H22,0)</f>
        <v>1</v>
      </c>
      <c r="I21" s="11">
        <f>ROUND(Voti!I22,0)</f>
        <v>1</v>
      </c>
      <c r="J21" s="11">
        <f>ROUND(Voti!J22,0)</f>
        <v>1</v>
      </c>
      <c r="K21" s="11">
        <f>ROUND(Voti!K22,0)</f>
        <v>0</v>
      </c>
      <c r="L21" s="11">
        <f>ROUND(Voti!L22,0)</f>
        <v>0</v>
      </c>
      <c r="M21" s="11">
        <f>ROUND(Voti!M22,0)</f>
        <v>0</v>
      </c>
      <c r="N21" s="4">
        <f t="shared" si="0"/>
        <v>8</v>
      </c>
      <c r="O21" s="17">
        <f t="shared" si="1"/>
        <v>7</v>
      </c>
      <c r="P21" s="24">
        <f t="shared" si="2"/>
        <v>7</v>
      </c>
    </row>
  </sheetData>
  <conditionalFormatting sqref="O6:O21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3:B16"/>
  <sheetViews>
    <sheetView workbookViewId="0">
      <selection activeCell="A5" sqref="A5:B16"/>
    </sheetView>
  </sheetViews>
  <sheetFormatPr defaultRowHeight="15"/>
  <sheetData>
    <row r="3" spans="1:2">
      <c r="B3" t="s">
        <v>58</v>
      </c>
    </row>
    <row r="5" spans="1:2">
      <c r="A5" s="5" t="s">
        <v>46</v>
      </c>
      <c r="B5" s="4">
        <f>SUM(Voti!B7:B22)/16</f>
        <v>0.6875</v>
      </c>
    </row>
    <row r="6" spans="1:2">
      <c r="A6" s="5" t="s">
        <v>47</v>
      </c>
      <c r="B6" s="4">
        <f>SUM(Voti!C7:C22)/16</f>
        <v>0.5625</v>
      </c>
    </row>
    <row r="7" spans="1:2">
      <c r="A7" s="4" t="s">
        <v>48</v>
      </c>
      <c r="B7" s="4">
        <f>SUM(Voti!D7:D22)/16</f>
        <v>0.609375</v>
      </c>
    </row>
    <row r="8" spans="1:2">
      <c r="A8" s="4" t="s">
        <v>49</v>
      </c>
      <c r="B8" s="4">
        <f>SUM(Voti!E7:E22)/16</f>
        <v>0.71875</v>
      </c>
    </row>
    <row r="9" spans="1:2">
      <c r="A9" s="4" t="s">
        <v>50</v>
      </c>
      <c r="B9" s="4">
        <f>SUM(Voti!F7:F22)/16</f>
        <v>0.65625</v>
      </c>
    </row>
    <row r="10" spans="1:2">
      <c r="A10" s="4" t="s">
        <v>51</v>
      </c>
      <c r="B10" s="4">
        <f>SUM(Voti!G7:G22)/16</f>
        <v>0.46875</v>
      </c>
    </row>
    <row r="11" spans="1:2">
      <c r="A11" s="4" t="s">
        <v>52</v>
      </c>
      <c r="B11" s="4">
        <f>SUM(Voti!H7:H22)/16</f>
        <v>0.75</v>
      </c>
    </row>
    <row r="12" spans="1:2">
      <c r="A12" s="4" t="s">
        <v>53</v>
      </c>
      <c r="B12" s="4">
        <f>SUM(Voti!I7:I22)/16</f>
        <v>0.515625</v>
      </c>
    </row>
    <row r="13" spans="1:2">
      <c r="A13" s="4" t="s">
        <v>54</v>
      </c>
      <c r="B13" s="4">
        <f>SUM(Voti!J7:J22)/16</f>
        <v>0.703125</v>
      </c>
    </row>
    <row r="14" spans="1:2">
      <c r="A14" s="4" t="s">
        <v>55</v>
      </c>
      <c r="B14" s="4">
        <f>SUM(Voti!K7:K22)/16</f>
        <v>0.40625</v>
      </c>
    </row>
    <row r="15" spans="1:2">
      <c r="A15" s="4" t="s">
        <v>56</v>
      </c>
      <c r="B15" s="4">
        <f>SUM(Voti!L7:L22)/16</f>
        <v>0.53125</v>
      </c>
    </row>
    <row r="16" spans="1:2">
      <c r="A16" s="4" t="s">
        <v>57</v>
      </c>
      <c r="B16" s="4">
        <f>SUM(Voti!M7:M22)/16</f>
        <v>0.34375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D16"/>
  <sheetViews>
    <sheetView workbookViewId="0">
      <selection activeCell="G23" sqref="G23"/>
    </sheetView>
  </sheetViews>
  <sheetFormatPr defaultRowHeight="15"/>
  <sheetData>
    <row r="2" spans="1:4">
      <c r="B2" t="s">
        <v>59</v>
      </c>
    </row>
    <row r="4" spans="1:4">
      <c r="A4" s="4"/>
      <c r="B4" s="4" t="s">
        <v>62</v>
      </c>
      <c r="C4" s="4" t="s">
        <v>63</v>
      </c>
      <c r="D4" s="4" t="s">
        <v>64</v>
      </c>
    </row>
    <row r="5" spans="1:4">
      <c r="A5" s="5" t="s">
        <v>46</v>
      </c>
      <c r="B5" s="4">
        <f>COUNTIF(Dicotomia!B6:B21,"1")</f>
        <v>13</v>
      </c>
      <c r="C5" s="4">
        <f>16-B5</f>
        <v>3</v>
      </c>
      <c r="D5" s="4">
        <f>B5*C5/64</f>
        <v>0.609375</v>
      </c>
    </row>
    <row r="6" spans="1:4">
      <c r="A6" s="5" t="s">
        <v>47</v>
      </c>
      <c r="B6" s="4">
        <f>COUNTIF(Dicotomia!C6:C21,"1")</f>
        <v>9</v>
      </c>
      <c r="C6" s="4">
        <f>16-B6</f>
        <v>7</v>
      </c>
      <c r="D6" s="4">
        <f>B6*C6/64</f>
        <v>0.984375</v>
      </c>
    </row>
    <row r="7" spans="1:4">
      <c r="A7" s="4" t="s">
        <v>48</v>
      </c>
      <c r="B7" s="4">
        <f>COUNTIF(Dicotomia!D7:D22,"1")</f>
        <v>10</v>
      </c>
      <c r="C7" s="4">
        <f t="shared" ref="C7:C16" si="0">16-B7</f>
        <v>6</v>
      </c>
      <c r="D7" s="4">
        <f t="shared" ref="D7:D16" si="1">B7*C7/64</f>
        <v>0.9375</v>
      </c>
    </row>
    <row r="8" spans="1:4">
      <c r="A8" s="4" t="s">
        <v>49</v>
      </c>
      <c r="B8" s="4">
        <f>COUNTIF(Dicotomia!E8:E23,"1")</f>
        <v>10</v>
      </c>
      <c r="C8" s="4">
        <f t="shared" si="0"/>
        <v>6</v>
      </c>
      <c r="D8" s="4">
        <f t="shared" si="1"/>
        <v>0.9375</v>
      </c>
    </row>
    <row r="9" spans="1:4">
      <c r="A9" s="4" t="s">
        <v>50</v>
      </c>
      <c r="B9" s="4">
        <f>COUNTIF(Dicotomia!F9:F24,"1")</f>
        <v>9</v>
      </c>
      <c r="C9" s="4">
        <f t="shared" si="0"/>
        <v>7</v>
      </c>
      <c r="D9" s="4">
        <f t="shared" si="1"/>
        <v>0.984375</v>
      </c>
    </row>
    <row r="10" spans="1:4">
      <c r="A10" s="4" t="s">
        <v>51</v>
      </c>
      <c r="B10" s="4">
        <f>COUNTIF(Dicotomia!G10:G25,"1")</f>
        <v>9</v>
      </c>
      <c r="C10" s="4">
        <f t="shared" si="0"/>
        <v>7</v>
      </c>
      <c r="D10" s="4">
        <f t="shared" si="1"/>
        <v>0.984375</v>
      </c>
    </row>
    <row r="11" spans="1:4">
      <c r="A11" s="4" t="s">
        <v>52</v>
      </c>
      <c r="B11" s="4">
        <f>COUNTIF(Dicotomia!H11:H26,"1")</f>
        <v>10</v>
      </c>
      <c r="C11" s="4">
        <f t="shared" si="0"/>
        <v>6</v>
      </c>
      <c r="D11" s="4">
        <f t="shared" si="1"/>
        <v>0.9375</v>
      </c>
    </row>
    <row r="12" spans="1:4">
      <c r="A12" s="4" t="s">
        <v>53</v>
      </c>
      <c r="B12" s="4">
        <f>COUNTIF(Dicotomia!I12:I27,"1")</f>
        <v>5</v>
      </c>
      <c r="C12" s="4">
        <f t="shared" si="0"/>
        <v>11</v>
      </c>
      <c r="D12" s="4">
        <f t="shared" si="1"/>
        <v>0.859375</v>
      </c>
    </row>
    <row r="13" spans="1:4">
      <c r="A13" s="4" t="s">
        <v>54</v>
      </c>
      <c r="B13" s="4">
        <f>COUNTIF(Dicotomia!J13:J28,"1")</f>
        <v>9</v>
      </c>
      <c r="C13" s="4">
        <f t="shared" si="0"/>
        <v>7</v>
      </c>
      <c r="D13" s="4">
        <f t="shared" si="1"/>
        <v>0.984375</v>
      </c>
    </row>
    <row r="14" spans="1:4">
      <c r="A14" s="4" t="s">
        <v>55</v>
      </c>
      <c r="B14" s="4">
        <f>COUNTIF(Dicotomia!K14:K29,"1")</f>
        <v>5</v>
      </c>
      <c r="C14" s="4">
        <f t="shared" si="0"/>
        <v>11</v>
      </c>
      <c r="D14" s="4">
        <f t="shared" si="1"/>
        <v>0.859375</v>
      </c>
    </row>
    <row r="15" spans="1:4">
      <c r="A15" s="4" t="s">
        <v>56</v>
      </c>
      <c r="B15" s="4">
        <f>COUNTIF(Dicotomia!L15:L30,"1")</f>
        <v>5</v>
      </c>
      <c r="C15" s="4">
        <f t="shared" si="0"/>
        <v>11</v>
      </c>
      <c r="D15" s="4">
        <f t="shared" si="1"/>
        <v>0.859375</v>
      </c>
    </row>
    <row r="16" spans="1:4">
      <c r="A16" s="4" t="s">
        <v>57</v>
      </c>
      <c r="B16" s="4">
        <f>COUNTIF(Dicotomia!M16:M31,"1")</f>
        <v>2</v>
      </c>
      <c r="C16" s="4">
        <f t="shared" si="0"/>
        <v>14</v>
      </c>
      <c r="D16" s="4">
        <f t="shared" si="1"/>
        <v>0.4375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Q18"/>
  <sheetViews>
    <sheetView workbookViewId="0">
      <selection activeCell="Q22" sqref="Q22"/>
    </sheetView>
  </sheetViews>
  <sheetFormatPr defaultRowHeight="15"/>
  <cols>
    <col min="1" max="1" width="11.5703125" bestFit="1" customWidth="1"/>
    <col min="2" max="14" width="3.85546875" customWidth="1"/>
    <col min="15" max="15" width="14.28515625" bestFit="1" customWidth="1"/>
    <col min="16" max="16" width="6.7109375" customWidth="1"/>
  </cols>
  <sheetData>
    <row r="2" spans="1:17">
      <c r="B2" s="4" t="s">
        <v>46</v>
      </c>
      <c r="C2" s="4" t="s">
        <v>47</v>
      </c>
      <c r="D2" s="4" t="s">
        <v>48</v>
      </c>
      <c r="E2" s="4" t="s">
        <v>49</v>
      </c>
      <c r="F2" s="4" t="s">
        <v>50</v>
      </c>
      <c r="G2" s="4" t="s">
        <v>51</v>
      </c>
      <c r="H2" s="4" t="s">
        <v>52</v>
      </c>
      <c r="I2" s="4" t="s">
        <v>53</v>
      </c>
      <c r="J2" s="4" t="s">
        <v>54</v>
      </c>
      <c r="K2" s="4" t="s">
        <v>55</v>
      </c>
      <c r="L2" s="4" t="s">
        <v>56</v>
      </c>
      <c r="M2" s="4" t="s">
        <v>57</v>
      </c>
      <c r="N2" s="4" t="s">
        <v>5</v>
      </c>
      <c r="O2" s="4" t="s">
        <v>24</v>
      </c>
      <c r="P2" s="4" t="s">
        <v>6</v>
      </c>
    </row>
    <row r="3" spans="1:17">
      <c r="A3" s="4" t="s">
        <v>9</v>
      </c>
      <c r="B3" s="4">
        <v>1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1</v>
      </c>
      <c r="K3" s="4">
        <v>0</v>
      </c>
      <c r="L3" s="4">
        <v>0</v>
      </c>
      <c r="M3" s="4">
        <v>0</v>
      </c>
      <c r="N3" s="4">
        <v>2</v>
      </c>
      <c r="O3" s="4">
        <v>2.875</v>
      </c>
      <c r="P3" s="31">
        <v>3</v>
      </c>
    </row>
    <row r="4" spans="1:17">
      <c r="A4" s="4" t="s">
        <v>11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1</v>
      </c>
      <c r="I4" s="4">
        <v>1</v>
      </c>
      <c r="J4" s="4">
        <v>1</v>
      </c>
      <c r="K4" s="4">
        <v>1</v>
      </c>
      <c r="L4" s="4">
        <v>1</v>
      </c>
      <c r="M4" s="4">
        <v>0</v>
      </c>
      <c r="N4" s="4">
        <v>5</v>
      </c>
      <c r="O4" s="4">
        <v>4.1875</v>
      </c>
      <c r="P4" s="31">
        <v>4</v>
      </c>
    </row>
    <row r="5" spans="1:17">
      <c r="A5" s="4" t="s">
        <v>16</v>
      </c>
      <c r="B5" s="4">
        <v>1</v>
      </c>
      <c r="C5" s="4">
        <v>0</v>
      </c>
      <c r="D5" s="4">
        <v>0</v>
      </c>
      <c r="E5" s="4">
        <v>0</v>
      </c>
      <c r="F5" s="4">
        <v>1</v>
      </c>
      <c r="G5" s="4">
        <v>0</v>
      </c>
      <c r="H5" s="4">
        <v>1</v>
      </c>
      <c r="I5" s="4">
        <v>0</v>
      </c>
      <c r="J5" s="4">
        <v>1</v>
      </c>
      <c r="K5" s="4">
        <v>0</v>
      </c>
      <c r="L5" s="4">
        <v>1</v>
      </c>
      <c r="M5" s="4">
        <v>1</v>
      </c>
      <c r="N5" s="4">
        <v>6</v>
      </c>
      <c r="O5" s="4">
        <v>4.375</v>
      </c>
      <c r="P5" s="31">
        <v>4</v>
      </c>
      <c r="Q5" t="s">
        <v>66</v>
      </c>
    </row>
    <row r="6" spans="1:17">
      <c r="A6" s="4" t="s">
        <v>13</v>
      </c>
      <c r="B6" s="4">
        <v>1</v>
      </c>
      <c r="C6" s="4">
        <v>0</v>
      </c>
      <c r="D6" s="4">
        <v>0</v>
      </c>
      <c r="E6" s="4">
        <v>1</v>
      </c>
      <c r="F6" s="4">
        <v>1</v>
      </c>
      <c r="G6" s="4">
        <v>1</v>
      </c>
      <c r="H6" s="4">
        <v>1</v>
      </c>
      <c r="I6" s="4">
        <v>0</v>
      </c>
      <c r="J6" s="4">
        <v>1</v>
      </c>
      <c r="K6" s="4">
        <v>0</v>
      </c>
      <c r="L6" s="4">
        <v>1</v>
      </c>
      <c r="M6" s="4">
        <v>1</v>
      </c>
      <c r="N6" s="4">
        <v>8</v>
      </c>
      <c r="O6" s="4">
        <v>4.9375</v>
      </c>
      <c r="P6" s="31">
        <v>5</v>
      </c>
    </row>
    <row r="7" spans="1:17">
      <c r="A7" s="4" t="s">
        <v>10</v>
      </c>
      <c r="B7" s="4">
        <v>1</v>
      </c>
      <c r="C7" s="4">
        <v>0</v>
      </c>
      <c r="D7" s="4">
        <v>1</v>
      </c>
      <c r="E7" s="4">
        <v>1</v>
      </c>
      <c r="F7" s="4">
        <v>1</v>
      </c>
      <c r="G7" s="4">
        <v>0</v>
      </c>
      <c r="H7" s="4">
        <v>1</v>
      </c>
      <c r="I7" s="4">
        <v>0</v>
      </c>
      <c r="J7" s="4">
        <v>1</v>
      </c>
      <c r="K7" s="4">
        <v>0</v>
      </c>
      <c r="L7" s="4">
        <v>1</v>
      </c>
      <c r="M7" s="4">
        <v>1</v>
      </c>
      <c r="N7" s="4">
        <v>8</v>
      </c>
      <c r="O7" s="4">
        <v>5.6875</v>
      </c>
      <c r="P7" s="31">
        <v>6</v>
      </c>
    </row>
    <row r="8" spans="1:17">
      <c r="A8" s="4" t="s">
        <v>14</v>
      </c>
      <c r="B8" s="4">
        <v>1</v>
      </c>
      <c r="C8" s="4">
        <v>1</v>
      </c>
      <c r="D8" s="4">
        <v>1</v>
      </c>
      <c r="E8" s="4">
        <v>0</v>
      </c>
      <c r="F8" s="4">
        <v>0</v>
      </c>
      <c r="G8" s="4">
        <v>1</v>
      </c>
      <c r="H8" s="4">
        <v>0</v>
      </c>
      <c r="I8" s="4">
        <v>0</v>
      </c>
      <c r="J8" s="4">
        <v>1</v>
      </c>
      <c r="K8" s="4">
        <v>1</v>
      </c>
      <c r="L8" s="4">
        <v>1</v>
      </c>
      <c r="M8" s="4">
        <v>1</v>
      </c>
      <c r="N8" s="4">
        <v>8</v>
      </c>
      <c r="O8" s="4">
        <v>5.6875</v>
      </c>
      <c r="P8" s="34">
        <v>6</v>
      </c>
    </row>
    <row r="9" spans="1:17">
      <c r="A9" s="4" t="s">
        <v>18</v>
      </c>
      <c r="B9" s="4">
        <v>1</v>
      </c>
      <c r="C9" s="4">
        <v>0</v>
      </c>
      <c r="D9" s="4">
        <v>0</v>
      </c>
      <c r="E9" s="4">
        <v>1</v>
      </c>
      <c r="F9" s="4">
        <v>0</v>
      </c>
      <c r="G9" s="4">
        <v>1</v>
      </c>
      <c r="H9" s="4">
        <v>1</v>
      </c>
      <c r="I9" s="4">
        <v>1</v>
      </c>
      <c r="J9" s="4">
        <v>1</v>
      </c>
      <c r="K9" s="4">
        <v>1</v>
      </c>
      <c r="L9" s="4">
        <v>1</v>
      </c>
      <c r="M9" s="4">
        <v>0</v>
      </c>
      <c r="N9" s="4">
        <v>8</v>
      </c>
      <c r="O9" s="4">
        <v>5.875</v>
      </c>
      <c r="P9" s="32">
        <v>6</v>
      </c>
    </row>
    <row r="10" spans="1:17">
      <c r="A10" s="4" t="s">
        <v>20</v>
      </c>
      <c r="B10" s="4">
        <v>1</v>
      </c>
      <c r="C10" s="4">
        <v>1</v>
      </c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0</v>
      </c>
      <c r="J10" s="4">
        <v>1</v>
      </c>
      <c r="K10" s="4">
        <v>1</v>
      </c>
      <c r="L10" s="4">
        <v>0</v>
      </c>
      <c r="M10" s="4">
        <v>0</v>
      </c>
      <c r="N10" s="4">
        <v>9</v>
      </c>
      <c r="O10" s="4">
        <v>6.4375</v>
      </c>
      <c r="P10" s="32">
        <v>6</v>
      </c>
    </row>
    <row r="11" spans="1:17">
      <c r="A11" s="4" t="s">
        <v>22</v>
      </c>
      <c r="B11" s="4">
        <v>1</v>
      </c>
      <c r="C11" s="4">
        <v>0</v>
      </c>
      <c r="D11" s="4">
        <v>1</v>
      </c>
      <c r="E11" s="4">
        <v>1</v>
      </c>
      <c r="F11" s="4">
        <v>1</v>
      </c>
      <c r="G11" s="4">
        <v>1</v>
      </c>
      <c r="H11" s="4">
        <v>1</v>
      </c>
      <c r="I11" s="4">
        <v>1</v>
      </c>
      <c r="J11" s="4">
        <v>1</v>
      </c>
      <c r="K11" s="4">
        <v>0</v>
      </c>
      <c r="L11" s="4">
        <v>0</v>
      </c>
      <c r="M11" s="4">
        <v>0</v>
      </c>
      <c r="N11" s="4">
        <v>8</v>
      </c>
      <c r="O11" s="4">
        <v>6.625</v>
      </c>
      <c r="P11" s="32">
        <v>7</v>
      </c>
      <c r="Q11" t="s">
        <v>68</v>
      </c>
    </row>
    <row r="12" spans="1:17">
      <c r="A12" s="4" t="s">
        <v>21</v>
      </c>
      <c r="B12" s="4">
        <v>1</v>
      </c>
      <c r="C12" s="4">
        <v>1</v>
      </c>
      <c r="D12" s="4">
        <v>1</v>
      </c>
      <c r="E12" s="4">
        <v>1</v>
      </c>
      <c r="F12" s="4">
        <v>1</v>
      </c>
      <c r="G12" s="4">
        <v>1</v>
      </c>
      <c r="H12" s="4">
        <v>1</v>
      </c>
      <c r="I12" s="4">
        <v>0</v>
      </c>
      <c r="J12" s="4">
        <v>1</v>
      </c>
      <c r="K12" s="4">
        <v>0</v>
      </c>
      <c r="L12" s="4">
        <v>1</v>
      </c>
      <c r="M12" s="4">
        <v>0</v>
      </c>
      <c r="N12" s="4">
        <v>9</v>
      </c>
      <c r="O12" s="4">
        <v>6.8125</v>
      </c>
      <c r="P12" s="32">
        <v>7</v>
      </c>
    </row>
    <row r="13" spans="1:17">
      <c r="A13" s="4" t="s">
        <v>8</v>
      </c>
      <c r="B13" s="4">
        <v>1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0</v>
      </c>
      <c r="L13" s="4">
        <v>0</v>
      </c>
      <c r="M13" s="4">
        <v>0</v>
      </c>
      <c r="N13" s="4">
        <v>9</v>
      </c>
      <c r="O13" s="4">
        <v>7</v>
      </c>
      <c r="P13" s="32">
        <v>7</v>
      </c>
    </row>
    <row r="14" spans="1:17">
      <c r="A14" s="4" t="s">
        <v>12</v>
      </c>
      <c r="B14" s="4">
        <v>0</v>
      </c>
      <c r="C14" s="4">
        <v>1</v>
      </c>
      <c r="D14" s="4">
        <v>1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  <c r="K14" s="4">
        <v>0</v>
      </c>
      <c r="L14" s="4">
        <v>1</v>
      </c>
      <c r="M14" s="4">
        <v>0</v>
      </c>
      <c r="N14" s="4">
        <v>9</v>
      </c>
      <c r="O14" s="4">
        <v>7.375</v>
      </c>
      <c r="P14" s="33">
        <v>7</v>
      </c>
    </row>
    <row r="15" spans="1:17">
      <c r="A15" s="4" t="s">
        <v>17</v>
      </c>
      <c r="B15" s="4">
        <v>1</v>
      </c>
      <c r="C15" s="4">
        <v>1</v>
      </c>
      <c r="D15" s="4">
        <v>1</v>
      </c>
      <c r="E15" s="4">
        <v>1</v>
      </c>
      <c r="F15" s="4">
        <v>0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4">
        <v>11</v>
      </c>
      <c r="O15" s="4">
        <v>7.375</v>
      </c>
      <c r="P15" s="33">
        <v>7</v>
      </c>
    </row>
    <row r="16" spans="1:17">
      <c r="A16" s="4" t="s">
        <v>15</v>
      </c>
      <c r="B16" s="4">
        <v>0</v>
      </c>
      <c r="C16" s="4">
        <v>1</v>
      </c>
      <c r="D16" s="4">
        <v>1</v>
      </c>
      <c r="E16" s="4">
        <v>1</v>
      </c>
      <c r="F16" s="4">
        <v>1</v>
      </c>
      <c r="G16" s="4">
        <v>1</v>
      </c>
      <c r="H16" s="4">
        <v>1</v>
      </c>
      <c r="I16" s="4">
        <v>1</v>
      </c>
      <c r="J16" s="4">
        <v>1</v>
      </c>
      <c r="K16" s="4">
        <v>1</v>
      </c>
      <c r="L16" s="4">
        <v>1</v>
      </c>
      <c r="M16" s="4">
        <v>0</v>
      </c>
      <c r="N16" s="4">
        <v>10</v>
      </c>
      <c r="O16" s="4">
        <v>7.75</v>
      </c>
      <c r="P16" s="33">
        <v>8</v>
      </c>
      <c r="Q16" t="s">
        <v>67</v>
      </c>
    </row>
    <row r="17" spans="1:16">
      <c r="A17" s="4" t="s">
        <v>7</v>
      </c>
      <c r="B17" s="4">
        <v>1</v>
      </c>
      <c r="C17" s="4">
        <v>1</v>
      </c>
      <c r="D17" s="4">
        <v>0</v>
      </c>
      <c r="E17" s="4">
        <v>1</v>
      </c>
      <c r="F17" s="4">
        <v>0</v>
      </c>
      <c r="G17" s="4">
        <v>1</v>
      </c>
      <c r="H17" s="4">
        <v>1</v>
      </c>
      <c r="I17" s="4">
        <v>1</v>
      </c>
      <c r="J17" s="4">
        <v>1</v>
      </c>
      <c r="K17" s="4">
        <v>1</v>
      </c>
      <c r="L17" s="4">
        <v>1</v>
      </c>
      <c r="M17" s="4">
        <v>1</v>
      </c>
      <c r="N17" s="4">
        <v>10</v>
      </c>
      <c r="O17" s="4">
        <v>7.9375</v>
      </c>
      <c r="P17" s="33">
        <v>8</v>
      </c>
    </row>
    <row r="18" spans="1:16">
      <c r="A18" s="4" t="s">
        <v>19</v>
      </c>
      <c r="B18" s="4">
        <v>1</v>
      </c>
      <c r="C18" s="4">
        <v>1</v>
      </c>
      <c r="D18" s="4">
        <v>1</v>
      </c>
      <c r="E18" s="4">
        <v>1</v>
      </c>
      <c r="F18" s="4">
        <v>1</v>
      </c>
      <c r="G18" s="4">
        <v>0</v>
      </c>
      <c r="H18" s="4">
        <v>1</v>
      </c>
      <c r="I18" s="4">
        <v>1</v>
      </c>
      <c r="J18" s="4">
        <v>1</v>
      </c>
      <c r="K18" s="4">
        <v>1</v>
      </c>
      <c r="L18" s="4">
        <v>1</v>
      </c>
      <c r="M18" s="4">
        <v>1</v>
      </c>
      <c r="N18" s="4">
        <v>11</v>
      </c>
      <c r="O18" s="4">
        <v>8.5</v>
      </c>
      <c r="P18" s="33">
        <v>9</v>
      </c>
    </row>
  </sheetData>
  <sortState ref="A3:P19">
    <sortCondition ref="O4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3:D17"/>
  <sheetViews>
    <sheetView workbookViewId="0">
      <selection activeCell="E20" sqref="E20"/>
    </sheetView>
  </sheetViews>
  <sheetFormatPr defaultRowHeight="15"/>
  <cols>
    <col min="2" max="3" width="19.28515625" customWidth="1"/>
  </cols>
  <sheetData>
    <row r="3" spans="1:4">
      <c r="B3" t="s">
        <v>60</v>
      </c>
    </row>
    <row r="5" spans="1:4" ht="30">
      <c r="B5" s="44" t="s">
        <v>69</v>
      </c>
      <c r="C5" s="46" t="s">
        <v>70</v>
      </c>
      <c r="D5" s="45" t="s">
        <v>65</v>
      </c>
    </row>
    <row r="6" spans="1:4">
      <c r="A6" s="5" t="s">
        <v>46</v>
      </c>
      <c r="B6" s="4">
        <f>SUM(stud.ordinati!B14:B18)</f>
        <v>3</v>
      </c>
      <c r="C6" s="4">
        <f>SUM(stud.ordinati!B3:B7)</f>
        <v>4</v>
      </c>
      <c r="D6" s="4">
        <f>(B6-C6)/(16/3)</f>
        <v>-0.1875</v>
      </c>
    </row>
    <row r="7" spans="1:4">
      <c r="A7" s="5" t="s">
        <v>47</v>
      </c>
      <c r="B7" s="4">
        <f>SUM(stud.ordinati!C14:C18)</f>
        <v>5</v>
      </c>
      <c r="C7" s="4">
        <f>SUM(stud.ordinati!C3:C7)</f>
        <v>0</v>
      </c>
      <c r="D7" s="4">
        <f t="shared" ref="D7:D16" si="0">(B7-C7)/(16/3)</f>
        <v>0.9375</v>
      </c>
    </row>
    <row r="8" spans="1:4">
      <c r="A8" s="4" t="s">
        <v>48</v>
      </c>
      <c r="B8" s="4">
        <f>SUM(stud.ordinati!D14:D18)</f>
        <v>4</v>
      </c>
      <c r="C8" s="4">
        <f>SUM(stud.ordinati!D3:D7)</f>
        <v>1</v>
      </c>
      <c r="D8" s="4">
        <f t="shared" si="0"/>
        <v>0.5625</v>
      </c>
    </row>
    <row r="9" spans="1:4">
      <c r="A9" s="4" t="s">
        <v>49</v>
      </c>
      <c r="B9" s="4">
        <f>SUM(stud.ordinati!E14:E18)</f>
        <v>5</v>
      </c>
      <c r="C9" s="4">
        <f>SUM(stud.ordinati!E3:E7)</f>
        <v>2</v>
      </c>
      <c r="D9" s="4">
        <f t="shared" si="0"/>
        <v>0.5625</v>
      </c>
    </row>
    <row r="10" spans="1:4">
      <c r="A10" s="4" t="s">
        <v>50</v>
      </c>
      <c r="B10" s="4">
        <f>SUM(stud.ordinati!F14:F18)</f>
        <v>3</v>
      </c>
      <c r="C10" s="4">
        <f>SUM(stud.ordinati!F3:F7)</f>
        <v>3</v>
      </c>
      <c r="D10" s="4">
        <f t="shared" si="0"/>
        <v>0</v>
      </c>
    </row>
    <row r="11" spans="1:4">
      <c r="A11" s="4" t="s">
        <v>51</v>
      </c>
      <c r="B11" s="4">
        <f>SUM(stud.ordinati!G14:G18)</f>
        <v>4</v>
      </c>
      <c r="C11" s="4">
        <f>SUM(stud.ordinati!G3:G7)</f>
        <v>1</v>
      </c>
      <c r="D11" s="4">
        <f t="shared" si="0"/>
        <v>0.5625</v>
      </c>
    </row>
    <row r="12" spans="1:4">
      <c r="A12" s="4" t="s">
        <v>52</v>
      </c>
      <c r="B12" s="4">
        <f>SUM(stud.ordinati!H14:H18)</f>
        <v>5</v>
      </c>
      <c r="C12" s="4">
        <f>SUM(stud.ordinati!H3:H7)</f>
        <v>4</v>
      </c>
      <c r="D12" s="4">
        <f t="shared" si="0"/>
        <v>0.1875</v>
      </c>
    </row>
    <row r="13" spans="1:4">
      <c r="A13" s="4" t="s">
        <v>53</v>
      </c>
      <c r="B13" s="4">
        <f>SUM(stud.ordinati!I14:I18)</f>
        <v>5</v>
      </c>
      <c r="C13" s="4">
        <f>SUM(stud.ordinati!I3:I7)</f>
        <v>1</v>
      </c>
      <c r="D13" s="4">
        <f t="shared" si="0"/>
        <v>0.75</v>
      </c>
    </row>
    <row r="14" spans="1:4">
      <c r="A14" s="4" t="s">
        <v>54</v>
      </c>
      <c r="B14" s="4">
        <f>SUM(stud.ordinati!J14:J18)</f>
        <v>5</v>
      </c>
      <c r="C14" s="4">
        <f>SUM(stud.ordinati!J3:J7)</f>
        <v>5</v>
      </c>
      <c r="D14" s="4">
        <f t="shared" si="0"/>
        <v>0</v>
      </c>
    </row>
    <row r="15" spans="1:4">
      <c r="A15" s="4" t="s">
        <v>55</v>
      </c>
      <c r="B15" s="4">
        <f>SUM(stud.ordinati!K14:K18)</f>
        <v>4</v>
      </c>
      <c r="C15" s="4">
        <f>SUM(stud.ordinati!K3:K7)</f>
        <v>1</v>
      </c>
      <c r="D15" s="4">
        <f t="shared" si="0"/>
        <v>0.5625</v>
      </c>
    </row>
    <row r="16" spans="1:4">
      <c r="A16" s="4" t="s">
        <v>56</v>
      </c>
      <c r="B16" s="4">
        <f>SUM(stud.ordinati!L14:L18)</f>
        <v>5</v>
      </c>
      <c r="C16" s="4">
        <f>SUM(stud.ordinati!L3:L7)</f>
        <v>4</v>
      </c>
      <c r="D16" s="4">
        <f t="shared" si="0"/>
        <v>0.1875</v>
      </c>
    </row>
    <row r="17" spans="1:4">
      <c r="A17" s="4" t="s">
        <v>57</v>
      </c>
      <c r="B17" s="4">
        <f>SUM(stud.ordinati!M14:M18)</f>
        <v>3</v>
      </c>
      <c r="C17" s="4">
        <f>SUM(stud.ordinati!M3:M7)</f>
        <v>3</v>
      </c>
      <c r="D17" s="4">
        <f>(B17-C17)/(16/3)</f>
        <v>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B15"/>
  <sheetViews>
    <sheetView workbookViewId="0">
      <selection activeCell="D14" sqref="D14"/>
    </sheetView>
  </sheetViews>
  <sheetFormatPr defaultRowHeight="15"/>
  <sheetData>
    <row r="2" spans="1:2">
      <c r="B2" t="s">
        <v>61</v>
      </c>
    </row>
    <row r="4" spans="1:2">
      <c r="A4" s="5" t="s">
        <v>46</v>
      </c>
      <c r="B4" s="4">
        <f>ind.difficoltà!B5*Ind.selettività!D6</f>
        <v>-0.12890625</v>
      </c>
    </row>
    <row r="5" spans="1:2">
      <c r="A5" s="5" t="s">
        <v>47</v>
      </c>
      <c r="B5" s="4">
        <f>ind.difficoltà!B6*Ind.selettività!D7</f>
        <v>0.52734375</v>
      </c>
    </row>
    <row r="6" spans="1:2">
      <c r="A6" s="4" t="s">
        <v>48</v>
      </c>
      <c r="B6" s="4">
        <f>ind.difficoltà!B7*Ind.selettività!D8</f>
        <v>0.3427734375</v>
      </c>
    </row>
    <row r="7" spans="1:2">
      <c r="A7" s="4" t="s">
        <v>49</v>
      </c>
      <c r="B7" s="4">
        <f>ind.difficoltà!B8*Ind.selettività!D9</f>
        <v>0.404296875</v>
      </c>
    </row>
    <row r="8" spans="1:2">
      <c r="A8" s="4" t="s">
        <v>50</v>
      </c>
      <c r="B8" s="4">
        <f>ind.difficoltà!B9*Ind.selettività!D10</f>
        <v>0</v>
      </c>
    </row>
    <row r="9" spans="1:2">
      <c r="A9" s="4" t="s">
        <v>51</v>
      </c>
      <c r="B9" s="4">
        <f>ind.difficoltà!B10*Ind.selettività!D11</f>
        <v>0.263671875</v>
      </c>
    </row>
    <row r="10" spans="1:2">
      <c r="A10" s="4" t="s">
        <v>52</v>
      </c>
      <c r="B10" s="4">
        <f>ind.difficoltà!B11*Ind.selettività!D12</f>
        <v>0.140625</v>
      </c>
    </row>
    <row r="11" spans="1:2">
      <c r="A11" s="4" t="s">
        <v>53</v>
      </c>
      <c r="B11" s="4">
        <f>ind.difficoltà!B12*Ind.selettività!D13</f>
        <v>0.38671875</v>
      </c>
    </row>
    <row r="12" spans="1:2">
      <c r="A12" s="4" t="s">
        <v>54</v>
      </c>
      <c r="B12" s="4">
        <f>ind.difficoltà!B13*Ind.selettività!D14</f>
        <v>0</v>
      </c>
    </row>
    <row r="13" spans="1:2">
      <c r="A13" s="4" t="s">
        <v>55</v>
      </c>
      <c r="B13" s="4">
        <f>ind.difficoltà!B14*Ind.selettività!D15</f>
        <v>0.228515625</v>
      </c>
    </row>
    <row r="14" spans="1:2">
      <c r="A14" s="4" t="s">
        <v>56</v>
      </c>
      <c r="B14" s="4">
        <f>ind.difficoltà!B15*Ind.selettività!D16</f>
        <v>9.9609375E-2</v>
      </c>
    </row>
    <row r="15" spans="1:2">
      <c r="A15" s="4" t="s">
        <v>57</v>
      </c>
      <c r="B15" s="4">
        <f>ind.difficoltà!B16*Ind.selettività!D17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Voti</vt:lpstr>
      <vt:lpstr>freq intervalli</vt:lpstr>
      <vt:lpstr>Frequenze</vt:lpstr>
      <vt:lpstr>Media</vt:lpstr>
      <vt:lpstr>Media item</vt:lpstr>
      <vt:lpstr>Dicotomia</vt:lpstr>
      <vt:lpstr>ind.difficoltà</vt:lpstr>
      <vt:lpstr>pot.discrim.</vt:lpstr>
      <vt:lpstr>stud.ordinati</vt:lpstr>
      <vt:lpstr>Ind.selettività</vt:lpstr>
      <vt:lpstr>Ind.affidabilità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2013-05-01T07:46:51Z</dcterms:created>
  <dcterms:modified xsi:type="dcterms:W3CDTF">2013-05-05T12:51:50Z</dcterms:modified>
</cp:coreProperties>
</file>